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handytmp\"/>
    </mc:Choice>
  </mc:AlternateContent>
  <xr:revisionPtr revIDLastSave="0" documentId="13_ncr:1_{45618F1D-1BE1-4BC6-99FA-CBC6743CD6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성과평가 결과 공개 양식" sheetId="1" r:id="rId1"/>
    <sheet name="대분류항목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4" i="1" l="1"/>
  <c r="P77" i="1" l="1"/>
  <c r="O77" i="1"/>
  <c r="M77" i="1"/>
  <c r="I73" i="1"/>
  <c r="P72" i="1"/>
  <c r="O72" i="1"/>
  <c r="M72" i="1"/>
  <c r="I68" i="1"/>
  <c r="P67" i="1"/>
  <c r="O67" i="1"/>
  <c r="M67" i="1"/>
  <c r="I63" i="1"/>
  <c r="P62" i="1"/>
  <c r="O62" i="1"/>
  <c r="M62" i="1"/>
  <c r="I58" i="1"/>
  <c r="P57" i="1"/>
  <c r="O57" i="1"/>
  <c r="M57" i="1"/>
  <c r="I53" i="1"/>
  <c r="P52" i="1"/>
  <c r="O52" i="1"/>
  <c r="M52" i="1"/>
  <c r="I48" i="1"/>
  <c r="P47" i="1"/>
  <c r="O47" i="1"/>
  <c r="M47" i="1"/>
  <c r="I35" i="1"/>
  <c r="P34" i="1"/>
  <c r="O34" i="1"/>
  <c r="I27" i="1"/>
  <c r="M13" i="1" l="1"/>
  <c r="M19" i="1"/>
  <c r="M26" i="1" l="1"/>
  <c r="P13" i="1" l="1"/>
  <c r="P19" i="1"/>
  <c r="P26" i="1"/>
  <c r="O26" i="1" l="1"/>
  <c r="O19" i="1"/>
  <c r="O13" i="1" l="1"/>
  <c r="I20" i="1" l="1"/>
  <c r="I14" i="1"/>
  <c r="I1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K7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자체모니터링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평가인원수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자체모니터링이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성과평가위원회로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성과평가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"</t>
        </r>
        <r>
          <rPr>
            <b/>
            <sz val="9"/>
            <color indexed="81"/>
            <rFont val="돋움"/>
            <family val="3"/>
            <charset val="129"/>
          </rPr>
          <t>해당없음</t>
        </r>
        <r>
          <rPr>
            <b/>
            <sz val="9"/>
            <color indexed="81"/>
            <rFont val="Tahoma"/>
            <family val="2"/>
          </rPr>
          <t xml:space="preserve">"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J8" authorId="0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외부전문가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:
</t>
        </r>
        <r>
          <rPr>
            <sz val="9"/>
            <color indexed="81"/>
            <rFont val="돋움"/>
            <family val="3"/>
            <charset val="129"/>
          </rPr>
          <t>주무관청에서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주무관청인원에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
사업시행자가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사업시행자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</t>
        </r>
      </text>
    </comment>
    <comment ref="L8" authorId="0" shapeId="0" xr:uid="{00000000-0006-0000-0000-000003000000}">
      <text>
        <r>
          <rPr>
            <b/>
            <sz val="9"/>
            <color indexed="81"/>
            <rFont val="돋움"/>
            <family val="3"/>
            <charset val="129"/>
          </rPr>
          <t>평가자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실명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 x
A, B, C </t>
        </r>
        <r>
          <rPr>
            <b/>
            <sz val="9"/>
            <color indexed="81"/>
            <rFont val="돋움"/>
            <family val="3"/>
            <charset val="129"/>
          </rPr>
          <t>등으로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구분</t>
        </r>
      </text>
    </comment>
    <comment ref="M8" authorId="0" shapeId="0" xr:uid="{00000000-0006-0000-0000-000004000000}">
      <text>
        <r>
          <rPr>
            <b/>
            <sz val="10"/>
            <color indexed="81"/>
            <rFont val="돋움"/>
            <family val="3"/>
            <charset val="129"/>
          </rPr>
          <t>위원별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평가항목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점수</t>
        </r>
        <r>
          <rPr>
            <b/>
            <sz val="10"/>
            <color indexed="81"/>
            <rFont val="Tahoma"/>
            <family val="2"/>
          </rPr>
          <t xml:space="preserve"> + </t>
        </r>
        <r>
          <rPr>
            <b/>
            <sz val="10"/>
            <color indexed="81"/>
            <rFont val="돋움"/>
            <family val="3"/>
            <charset val="129"/>
          </rPr>
          <t>공통평가항목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점수</t>
        </r>
      </text>
    </comment>
    <comment ref="N8" authorId="0" shapeId="0" xr:uid="{00000000-0006-0000-0000-000005000000}">
      <text>
        <r>
          <rPr>
            <b/>
            <sz val="9"/>
            <color indexed="81"/>
            <rFont val="돋움"/>
            <family val="3"/>
            <charset val="129"/>
          </rPr>
          <t>평가항목은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대분류항목만
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 (</t>
        </r>
        <r>
          <rPr>
            <b/>
            <sz val="9"/>
            <color indexed="81"/>
            <rFont val="돋움"/>
            <family val="3"/>
            <charset val="129"/>
          </rPr>
          <t>대분류항목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참조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<sst xmlns="http://schemas.openxmlformats.org/spreadsheetml/2006/main" count="232" uniqueCount="85">
  <si>
    <t>연도</t>
    <phoneticPr fontId="2" type="noConversion"/>
  </si>
  <si>
    <t>분기</t>
    <phoneticPr fontId="2" type="noConversion"/>
  </si>
  <si>
    <t>사업명</t>
    <phoneticPr fontId="2" type="noConversion"/>
  </si>
  <si>
    <t>학교명</t>
    <phoneticPr fontId="2" type="noConversion"/>
  </si>
  <si>
    <t>성과평가위원회 구성현황 (명)</t>
    <phoneticPr fontId="2" type="noConversion"/>
  </si>
  <si>
    <t>평가항목별 점수 및 등급</t>
    <phoneticPr fontId="2" type="noConversion"/>
  </si>
  <si>
    <t>평가항목</t>
    <phoneticPr fontId="2" type="noConversion"/>
  </si>
  <si>
    <t>배점</t>
    <phoneticPr fontId="2" type="noConversion"/>
  </si>
  <si>
    <t>점수</t>
    <phoneticPr fontId="2" type="noConversion"/>
  </si>
  <si>
    <t>등급</t>
    <phoneticPr fontId="2" type="noConversion"/>
  </si>
  <si>
    <t>시설
사용자의견</t>
    <phoneticPr fontId="2" type="noConversion"/>
  </si>
  <si>
    <t>총계</t>
    <phoneticPr fontId="2" type="noConversion"/>
  </si>
  <si>
    <t>BTL 성과평가 결과 공개 양식</t>
    <phoneticPr fontId="2" type="noConversion"/>
  </si>
  <si>
    <t>주무
관청 
(A)</t>
    <phoneticPr fontId="2" type="noConversion"/>
  </si>
  <si>
    <t>사업
시행자
(B)</t>
    <phoneticPr fontId="2" type="noConversion"/>
  </si>
  <si>
    <t>시설
이용자
(C)</t>
    <phoneticPr fontId="2" type="noConversion"/>
  </si>
  <si>
    <t>계 
(A+B+C)</t>
    <phoneticPr fontId="2" type="noConversion"/>
  </si>
  <si>
    <t>-</t>
    <phoneticPr fontId="2" type="noConversion"/>
  </si>
  <si>
    <t>-</t>
    <phoneticPr fontId="2" type="noConversion"/>
  </si>
  <si>
    <t>-</t>
    <phoneticPr fontId="2" type="noConversion"/>
  </si>
  <si>
    <t>2005~2006</t>
    <phoneticPr fontId="2" type="noConversion"/>
  </si>
  <si>
    <t>2006~2010</t>
    <phoneticPr fontId="2" type="noConversion"/>
  </si>
  <si>
    <t>CASE-1</t>
    <phoneticPr fontId="2" type="noConversion"/>
  </si>
  <si>
    <t>CASE-2</t>
    <phoneticPr fontId="2" type="noConversion"/>
  </si>
  <si>
    <t>2011~</t>
    <phoneticPr fontId="2" type="noConversion"/>
  </si>
  <si>
    <t>유용성</t>
    <phoneticPr fontId="2" type="noConversion"/>
  </si>
  <si>
    <t>안정성 및 내구성</t>
    <phoneticPr fontId="2" type="noConversion"/>
  </si>
  <si>
    <t>서비스 만족도</t>
    <phoneticPr fontId="2" type="noConversion"/>
  </si>
  <si>
    <t>정기·수시성과확인평가</t>
    <phoneticPr fontId="2" type="noConversion"/>
  </si>
  <si>
    <t>관리자 평가</t>
    <phoneticPr fontId="2" type="noConversion"/>
  </si>
  <si>
    <t>이용자 평가</t>
    <phoneticPr fontId="2" type="noConversion"/>
  </si>
  <si>
    <t>청소부문</t>
    <phoneticPr fontId="2" type="noConversion"/>
  </si>
  <si>
    <t>점검사항관리</t>
    <phoneticPr fontId="2" type="noConversion"/>
  </si>
  <si>
    <t>일반사항평가</t>
    <phoneticPr fontId="2" type="noConversion"/>
  </si>
  <si>
    <t>건물관리평가</t>
    <phoneticPr fontId="2" type="noConversion"/>
  </si>
  <si>
    <t>건축설비관리평가</t>
    <phoneticPr fontId="2" type="noConversion"/>
  </si>
  <si>
    <t>이용자만족도</t>
    <phoneticPr fontId="2" type="noConversion"/>
  </si>
  <si>
    <t>수시평가확인</t>
    <phoneticPr fontId="2" type="noConversion"/>
  </si>
  <si>
    <t>점검 및 관리</t>
    <phoneticPr fontId="2" type="noConversion"/>
  </si>
  <si>
    <t>이용자 만족도</t>
    <phoneticPr fontId="2" type="noConversion"/>
  </si>
  <si>
    <t>NO</t>
    <phoneticPr fontId="2" type="noConversion"/>
  </si>
  <si>
    <t>고시연도별 성과평가 대분류항목</t>
    <phoneticPr fontId="2" type="noConversion"/>
  </si>
  <si>
    <t>-</t>
    <phoneticPr fontId="2" type="noConversion"/>
  </si>
  <si>
    <t>비고</t>
    <phoneticPr fontId="2" type="noConversion"/>
  </si>
  <si>
    <t>A</t>
    <phoneticPr fontId="2" type="noConversion"/>
  </si>
  <si>
    <t>A</t>
    <phoneticPr fontId="2" type="noConversion"/>
  </si>
  <si>
    <t>평가점수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</si>
  <si>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</si>
  <si>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</si>
  <si>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</si>
  <si>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</si>
  <si>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외부
전문가</t>
  </si>
  <si>
    <t>평가위원</t>
    <phoneticPr fontId="2" type="noConversion"/>
  </si>
  <si>
    <t>자체 모니터링 평가위원(명)</t>
    <phoneticPr fontId="2" type="noConversion"/>
  </si>
  <si>
    <t>평가위원(성과평가위원회 또는 자체모니터링)별 점수</t>
    <phoneticPr fontId="2" type="noConversion"/>
  </si>
  <si>
    <t>E</t>
    <phoneticPr fontId="2" type="noConversion"/>
  </si>
  <si>
    <t>F</t>
    <phoneticPr fontId="2" type="noConversion"/>
  </si>
  <si>
    <t>수명초  외 4교
임대형 민자사업</t>
    <phoneticPr fontId="2" type="noConversion"/>
  </si>
  <si>
    <t>수명초</t>
    <phoneticPr fontId="2" type="noConversion"/>
  </si>
  <si>
    <t>수명중</t>
    <phoneticPr fontId="2" type="noConversion"/>
  </si>
  <si>
    <t>목운초  외 4교
임대형 민자사업</t>
    <phoneticPr fontId="2" type="noConversion"/>
  </si>
  <si>
    <t>목운초</t>
    <phoneticPr fontId="2" type="noConversion"/>
  </si>
  <si>
    <t>목운중</t>
    <phoneticPr fontId="2" type="noConversion"/>
  </si>
  <si>
    <t>상림초  외 4교
임대형 민자사업</t>
    <phoneticPr fontId="2" type="noConversion"/>
  </si>
  <si>
    <t>수명고</t>
    <phoneticPr fontId="2" type="noConversion"/>
  </si>
  <si>
    <t>신대림초  외 25교
임대형 민자사업</t>
    <phoneticPr fontId="2" type="noConversion"/>
  </si>
  <si>
    <t>백석초</t>
    <phoneticPr fontId="2" type="noConversion"/>
  </si>
  <si>
    <t>신목초</t>
    <phoneticPr fontId="2" type="noConversion"/>
  </si>
  <si>
    <t>삼정초</t>
    <phoneticPr fontId="2" type="noConversion"/>
  </si>
  <si>
    <t>양천초</t>
    <phoneticPr fontId="2" type="noConversion"/>
  </si>
  <si>
    <t>방화중</t>
    <phoneticPr fontId="2" type="noConversion"/>
  </si>
  <si>
    <t>&lt;강서양천교육지원청&gt;</t>
    <phoneticPr fontId="2" type="noConversion"/>
  </si>
  <si>
    <t>건축물관리평가</t>
    <phoneticPr fontId="2" type="noConversion"/>
  </si>
  <si>
    <t>이용자 만족도</t>
    <phoneticPr fontId="2" type="noConversion"/>
  </si>
  <si>
    <t>D</t>
    <phoneticPr fontId="2" type="noConversion"/>
  </si>
  <si>
    <t>정기·수시
성과확인 평가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</si>
  <si>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</si>
  <si>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</si>
  <si>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</si>
  <si>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</si>
  <si>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</si>
  <si>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</si>
  <si>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</si>
  <si>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서울디지털콘텐츠고
(강서공고)</t>
    <phoneticPr fontId="2" type="noConversion"/>
  </si>
  <si>
    <t>4분기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</si>
</sst>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2"/>
      <color theme="1"/>
      <name val="맑은 고딕"/>
      <family val="2"/>
      <charset val="129"/>
      <scheme val="minor"/>
    </font>
    <font>
      <b/>
      <sz val="13"/>
      <color theme="0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0"/>
      <color indexed="81"/>
      <name val="돋움"/>
      <family val="3"/>
      <charset val="129"/>
    </font>
    <font>
      <b/>
      <sz val="10"/>
      <color indexed="81"/>
      <name val="Tahoma"/>
      <family val="2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/>
      <diagonal/>
    </border>
    <border>
      <left style="thin">
        <color theme="9" tint="0.39994506668294322"/>
      </left>
      <right style="thin">
        <color theme="9" tint="0.39994506668294322"/>
      </right>
      <top/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/>
      <bottom/>
      <diagonal/>
    </border>
    <border>
      <left style="thin">
        <color theme="9" tint="0.39994506668294322"/>
      </left>
      <right/>
      <top style="thin">
        <color theme="9" tint="0.39994506668294322"/>
      </top>
      <bottom style="thin">
        <color theme="9" tint="0.39994506668294322"/>
      </bottom>
      <diagonal/>
    </border>
    <border>
      <left/>
      <right/>
      <top style="thin">
        <color theme="9" tint="0.39994506668294322"/>
      </top>
      <bottom style="thin">
        <color theme="9" tint="0.39994506668294322"/>
      </bottom>
      <diagonal/>
    </border>
    <border>
      <left/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0"/>
      </top>
      <bottom style="thin">
        <color theme="9" tint="0.39994506668294322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5" fillId="2" borderId="2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176" fontId="11" fillId="0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4" fillId="2" borderId="9" xfId="1" applyFont="1" applyBorder="1" applyAlignment="1">
      <alignment horizontal="center" vertical="center" wrapText="1"/>
    </xf>
    <xf numFmtId="0" fontId="6" fillId="2" borderId="3" xfId="1" applyFont="1" applyBorder="1" applyAlignment="1">
      <alignment horizontal="center" vertical="center" wrapText="1"/>
    </xf>
    <xf numFmtId="0" fontId="6" fillId="2" borderId="4" xfId="1" applyFont="1" applyBorder="1" applyAlignment="1">
      <alignment horizontal="center" vertical="center" wrapText="1"/>
    </xf>
    <xf numFmtId="0" fontId="6" fillId="2" borderId="5" xfId="1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2" borderId="3" xfId="1" applyFont="1" applyBorder="1" applyAlignment="1">
      <alignment horizontal="center" vertical="center"/>
    </xf>
    <xf numFmtId="0" fontId="6" fillId="2" borderId="4" xfId="1" applyFont="1" applyBorder="1" applyAlignment="1">
      <alignment horizontal="center" vertical="center"/>
    </xf>
    <xf numFmtId="0" fontId="6" fillId="2" borderId="2" xfId="1" applyFont="1" applyBorder="1" applyAlignment="1">
      <alignment horizontal="center" vertical="center" wrapText="1"/>
    </xf>
    <xf numFmtId="0" fontId="6" fillId="2" borderId="2" xfId="1" applyFont="1" applyBorder="1" applyAlignment="1">
      <alignment horizontal="center" vertical="center"/>
    </xf>
    <xf numFmtId="0" fontId="4" fillId="2" borderId="2" xfId="1" applyFont="1" applyBorder="1" applyAlignment="1">
      <alignment horizontal="center" vertical="center"/>
    </xf>
    <xf numFmtId="0" fontId="6" fillId="2" borderId="5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6" xfId="1" applyFont="1" applyBorder="1" applyAlignment="1">
      <alignment horizontal="center" vertical="center" wrapText="1"/>
    </xf>
    <xf numFmtId="0" fontId="4" fillId="2" borderId="8" xfId="1" applyFont="1" applyBorder="1" applyAlignment="1">
      <alignment horizontal="center" vertical="center" wrapText="1"/>
    </xf>
    <xf numFmtId="0" fontId="5" fillId="2" borderId="6" xfId="1" applyFont="1" applyBorder="1" applyAlignment="1">
      <alignment horizontal="center" vertical="center"/>
    </xf>
    <xf numFmtId="0" fontId="5" fillId="2" borderId="7" xfId="1" applyFont="1" applyBorder="1" applyAlignment="1">
      <alignment horizontal="center" vertical="center"/>
    </xf>
    <xf numFmtId="0" fontId="5" fillId="2" borderId="8" xfId="1" applyFont="1" applyBorder="1" applyAlignment="1">
      <alignment horizontal="center" vertical="center"/>
    </xf>
    <xf numFmtId="0" fontId="5" fillId="2" borderId="2" xfId="1" applyFont="1" applyBorder="1" applyAlignment="1">
      <alignment horizontal="center" vertical="center"/>
    </xf>
  </cellXfs>
  <cellStyles count="2">
    <cellStyle name="강조색6" xfId="1" builtinId="49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S77"/>
  <sheetViews>
    <sheetView showGridLines="0" tabSelected="1" zoomScale="85" zoomScaleNormal="8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2" sqref="B2:S2"/>
    </sheetView>
  </sheetViews>
  <sheetFormatPr defaultRowHeight="16.5" x14ac:dyDescent="0.3"/>
  <cols>
    <col min="1" max="1" width="1.25" customWidth="1"/>
    <col min="2" max="3" width="5.375" customWidth="1"/>
    <col min="4" max="4" width="14.5" customWidth="1"/>
    <col min="5" max="5" width="18.625" customWidth="1"/>
    <col min="6" max="8" width="7.75" style="2" customWidth="1"/>
    <col min="9" max="9" width="8.75" style="2" customWidth="1"/>
    <col min="10" max="10" width="6.5" style="2" customWidth="1"/>
    <col min="11" max="11" width="12.625" style="7" customWidth="1"/>
    <col min="12" max="13" width="30.625" style="7" customWidth="1"/>
    <col min="14" max="14" width="17.875" bestFit="1" customWidth="1"/>
    <col min="15" max="15" width="6" customWidth="1"/>
    <col min="16" max="16" width="8.625" bestFit="1" customWidth="1"/>
    <col min="17" max="17" width="6" customWidth="1"/>
    <col min="18" max="18" width="10.875" customWidth="1"/>
    <col min="19" max="19" width="12.75" bestFit="1" customWidth="1"/>
    <col min="20" max="20" width="9" customWidth="1"/>
  </cols>
  <sheetData>
    <row r="2" spans="2:19" ht="47.25" customHeight="1" x14ac:dyDescent="0.3">
      <c r="B2" s="32" t="s">
        <v>12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2:19" s="1" customFormat="1" x14ac:dyDescent="0.3">
      <c r="F3" s="3"/>
      <c r="G3" s="3"/>
      <c r="H3" s="3"/>
      <c r="I3" s="3"/>
      <c r="J3" s="3"/>
      <c r="K3" s="3"/>
      <c r="L3" s="3"/>
      <c r="M3" s="3"/>
    </row>
    <row r="5" spans="2:19" x14ac:dyDescent="0.3">
      <c r="B5" s="39" t="s">
        <v>71</v>
      </c>
      <c r="C5" s="39"/>
      <c r="D5" s="39"/>
    </row>
    <row r="6" spans="2:19" ht="3.75" customHeight="1" x14ac:dyDescent="0.3"/>
    <row r="7" spans="2:19" ht="15.75" customHeight="1" x14ac:dyDescent="0.3">
      <c r="B7" s="33" t="s">
        <v>0</v>
      </c>
      <c r="C7" s="33" t="s">
        <v>1</v>
      </c>
      <c r="D7" s="33" t="s">
        <v>2</v>
      </c>
      <c r="E7" s="33" t="s">
        <v>3</v>
      </c>
      <c r="F7" s="27" t="s">
        <v>4</v>
      </c>
      <c r="G7" s="27"/>
      <c r="H7" s="27"/>
      <c r="I7" s="27"/>
      <c r="J7" s="27"/>
      <c r="K7" s="28" t="s">
        <v>53</v>
      </c>
      <c r="L7" s="40" t="s">
        <v>54</v>
      </c>
      <c r="M7" s="41"/>
      <c r="N7" s="37" t="s">
        <v>5</v>
      </c>
      <c r="O7" s="37"/>
      <c r="P7" s="37"/>
      <c r="Q7" s="37"/>
      <c r="R7" s="35" t="s">
        <v>10</v>
      </c>
      <c r="S7" s="35" t="s">
        <v>43</v>
      </c>
    </row>
    <row r="8" spans="2:19" ht="15.75" customHeight="1" x14ac:dyDescent="0.3">
      <c r="B8" s="38"/>
      <c r="C8" s="38"/>
      <c r="D8" s="38"/>
      <c r="E8" s="38"/>
      <c r="F8" s="28" t="s">
        <v>13</v>
      </c>
      <c r="G8" s="28" t="s">
        <v>14</v>
      </c>
      <c r="H8" s="28" t="s">
        <v>15</v>
      </c>
      <c r="I8" s="28" t="s">
        <v>16</v>
      </c>
      <c r="J8" s="28" t="s">
        <v>51</v>
      </c>
      <c r="K8" s="30"/>
      <c r="L8" s="28" t="s">
        <v>52</v>
      </c>
      <c r="M8" s="28" t="s">
        <v>46</v>
      </c>
      <c r="N8" s="33" t="s">
        <v>6</v>
      </c>
      <c r="O8" s="33" t="s">
        <v>7</v>
      </c>
      <c r="P8" s="33" t="s">
        <v>8</v>
      </c>
      <c r="Q8" s="33" t="s">
        <v>9</v>
      </c>
      <c r="R8" s="35"/>
      <c r="S8" s="35"/>
    </row>
    <row r="9" spans="2:19" s="2" customFormat="1" ht="54" customHeight="1" x14ac:dyDescent="0.3">
      <c r="B9" s="34"/>
      <c r="C9" s="34"/>
      <c r="D9" s="34"/>
      <c r="E9" s="34"/>
      <c r="F9" s="29"/>
      <c r="G9" s="29"/>
      <c r="H9" s="29"/>
      <c r="I9" s="29"/>
      <c r="J9" s="29"/>
      <c r="K9" s="29"/>
      <c r="L9" s="29"/>
      <c r="M9" s="29"/>
      <c r="N9" s="34"/>
      <c r="O9" s="34"/>
      <c r="P9" s="34"/>
      <c r="Q9" s="34"/>
      <c r="R9" s="36"/>
      <c r="S9" s="36"/>
    </row>
    <row r="10" spans="2:19" ht="33" x14ac:dyDescent="0.3">
      <c r="B10" s="16">
        <v>2025</v>
      </c>
      <c r="C10" s="16" t="s">
        <v>84</v>
      </c>
      <c r="D10" s="23" t="s">
        <v>57</v>
      </c>
      <c r="E10" s="31" t="s">
        <v>58</v>
      </c>
      <c r="F10" s="22">
        <v>1</v>
      </c>
      <c r="G10" s="22">
        <v>5</v>
      </c>
      <c r="H10" s="22">
        <v>5</v>
      </c>
      <c r="I10" s="22">
        <f>SUM(F10:H10)</f>
        <v>11</v>
      </c>
      <c r="J10" s="22">
        <v>0</v>
      </c>
      <c r="K10" s="22">
        <v>3</v>
      </c>
      <c r="L10" s="8" t="s">
        <v>47</v>
      </c>
      <c r="M10" s="9">
        <v>98.3</v>
      </c>
      <c r="N10" s="10" t="s">
        <v>75</v>
      </c>
      <c r="O10" s="8">
        <v>30</v>
      </c>
      <c r="P10" s="9">
        <v>29.1</v>
      </c>
      <c r="Q10" s="8" t="s">
        <v>17</v>
      </c>
      <c r="R10" s="13"/>
      <c r="S10" s="13"/>
    </row>
    <row r="11" spans="2:19" ht="18" customHeight="1" x14ac:dyDescent="0.3">
      <c r="B11" s="17"/>
      <c r="C11" s="14"/>
      <c r="D11" s="24"/>
      <c r="E11" s="20"/>
      <c r="F11" s="20"/>
      <c r="G11" s="20"/>
      <c r="H11" s="20"/>
      <c r="I11" s="20"/>
      <c r="J11" s="20"/>
      <c r="K11" s="20"/>
      <c r="L11" s="8" t="s">
        <v>48</v>
      </c>
      <c r="M11" s="9">
        <v>98.3</v>
      </c>
      <c r="N11" s="11" t="s">
        <v>29</v>
      </c>
      <c r="O11" s="8">
        <v>60</v>
      </c>
      <c r="P11" s="9">
        <v>59.6</v>
      </c>
      <c r="Q11" s="8" t="s">
        <v>18</v>
      </c>
      <c r="R11" s="14"/>
      <c r="S11" s="14"/>
    </row>
    <row r="12" spans="2:19" ht="18" customHeight="1" x14ac:dyDescent="0.3">
      <c r="B12" s="17"/>
      <c r="C12" s="14"/>
      <c r="D12" s="24"/>
      <c r="E12" s="20"/>
      <c r="F12" s="20"/>
      <c r="G12" s="20"/>
      <c r="H12" s="20"/>
      <c r="I12" s="20"/>
      <c r="J12" s="20"/>
      <c r="K12" s="20"/>
      <c r="L12" s="8" t="s">
        <v>49</v>
      </c>
      <c r="M12" s="9">
        <v>98.3</v>
      </c>
      <c r="N12" s="11" t="s">
        <v>30</v>
      </c>
      <c r="O12" s="8">
        <v>10</v>
      </c>
      <c r="P12" s="9">
        <v>9.6</v>
      </c>
      <c r="Q12" s="8" t="s">
        <v>19</v>
      </c>
      <c r="R12" s="14"/>
      <c r="S12" s="14"/>
    </row>
    <row r="13" spans="2:19" ht="18" customHeight="1" x14ac:dyDescent="0.3">
      <c r="B13" s="18"/>
      <c r="C13" s="15"/>
      <c r="D13" s="24"/>
      <c r="E13" s="21"/>
      <c r="F13" s="21"/>
      <c r="G13" s="21"/>
      <c r="H13" s="21"/>
      <c r="I13" s="21"/>
      <c r="J13" s="21"/>
      <c r="K13" s="21"/>
      <c r="L13" s="8"/>
      <c r="M13" s="9">
        <f>AVERAGE(M10:M12)</f>
        <v>98.3</v>
      </c>
      <c r="N13" s="8" t="s">
        <v>11</v>
      </c>
      <c r="O13" s="8">
        <f>SUM(O10:O12)</f>
        <v>100</v>
      </c>
      <c r="P13" s="9">
        <f>SUM(P10:P12)</f>
        <v>98.3</v>
      </c>
      <c r="Q13" s="8" t="s">
        <v>44</v>
      </c>
      <c r="R13" s="15"/>
      <c r="S13" s="15"/>
    </row>
    <row r="14" spans="2:19" ht="33" x14ac:dyDescent="0.3">
      <c r="B14" s="16">
        <v>2025</v>
      </c>
      <c r="C14" s="16" t="s">
        <v>84</v>
      </c>
      <c r="D14" s="24"/>
      <c r="E14" s="26" t="s">
        <v>59</v>
      </c>
      <c r="F14" s="22">
        <v>1</v>
      </c>
      <c r="G14" s="22">
        <v>5</v>
      </c>
      <c r="H14" s="22">
        <v>5</v>
      </c>
      <c r="I14" s="22">
        <f>SUM(F14:H14)</f>
        <v>11</v>
      </c>
      <c r="J14" s="22">
        <v>0</v>
      </c>
      <c r="K14" s="22">
        <v>4</v>
      </c>
      <c r="L14" s="8" t="s">
        <v>47</v>
      </c>
      <c r="M14" s="9">
        <v>97.9</v>
      </c>
      <c r="N14" s="10" t="s">
        <v>75</v>
      </c>
      <c r="O14" s="8">
        <v>20</v>
      </c>
      <c r="P14" s="9">
        <v>19.3</v>
      </c>
      <c r="Q14" s="8" t="s">
        <v>17</v>
      </c>
      <c r="R14" s="13"/>
      <c r="S14" s="13"/>
    </row>
    <row r="15" spans="2:19" x14ac:dyDescent="0.3">
      <c r="B15" s="17"/>
      <c r="C15" s="14"/>
      <c r="D15" s="24"/>
      <c r="E15" s="20"/>
      <c r="F15" s="20"/>
      <c r="G15" s="20"/>
      <c r="H15" s="20"/>
      <c r="I15" s="20"/>
      <c r="J15" s="20"/>
      <c r="K15" s="20"/>
      <c r="L15" s="8" t="s">
        <v>48</v>
      </c>
      <c r="M15" s="9">
        <v>97.9</v>
      </c>
      <c r="N15" s="11" t="s">
        <v>29</v>
      </c>
      <c r="O15" s="8">
        <v>70</v>
      </c>
      <c r="P15" s="9">
        <v>68.8</v>
      </c>
      <c r="Q15" s="8" t="s">
        <v>18</v>
      </c>
      <c r="R15" s="14"/>
      <c r="S15" s="14"/>
    </row>
    <row r="16" spans="2:19" x14ac:dyDescent="0.3">
      <c r="B16" s="17"/>
      <c r="C16" s="14"/>
      <c r="D16" s="24"/>
      <c r="E16" s="20"/>
      <c r="F16" s="20"/>
      <c r="G16" s="20"/>
      <c r="H16" s="20"/>
      <c r="I16" s="20"/>
      <c r="J16" s="20"/>
      <c r="K16" s="20"/>
      <c r="L16" s="8" t="s">
        <v>49</v>
      </c>
      <c r="M16" s="9">
        <v>97.9</v>
      </c>
      <c r="N16" s="11" t="s">
        <v>30</v>
      </c>
      <c r="O16" s="8">
        <v>10</v>
      </c>
      <c r="P16" s="9">
        <v>9.8000000000000007</v>
      </c>
      <c r="Q16" s="8" t="s">
        <v>19</v>
      </c>
      <c r="R16" s="14"/>
      <c r="S16" s="14"/>
    </row>
    <row r="17" spans="2:19" x14ac:dyDescent="0.3">
      <c r="B17" s="17"/>
      <c r="C17" s="14"/>
      <c r="D17" s="24"/>
      <c r="E17" s="20"/>
      <c r="F17" s="20"/>
      <c r="G17" s="20"/>
      <c r="H17" s="20"/>
      <c r="I17" s="20"/>
      <c r="J17" s="20"/>
      <c r="K17" s="20"/>
      <c r="L17" s="8" t="s">
        <v>50</v>
      </c>
      <c r="M17" s="9">
        <v>97.9</v>
      </c>
      <c r="N17" s="8"/>
      <c r="O17" s="8"/>
      <c r="P17" s="9"/>
      <c r="Q17" s="8" t="s">
        <v>17</v>
      </c>
      <c r="R17" s="14"/>
      <c r="S17" s="14"/>
    </row>
    <row r="18" spans="2:19" x14ac:dyDescent="0.3">
      <c r="B18" s="17"/>
      <c r="C18" s="14"/>
      <c r="D18" s="24"/>
      <c r="E18" s="20"/>
      <c r="F18" s="20"/>
      <c r="G18" s="20"/>
      <c r="H18" s="20"/>
      <c r="I18" s="20"/>
      <c r="J18" s="20"/>
      <c r="K18" s="20"/>
      <c r="L18" s="8"/>
      <c r="M18" s="9"/>
      <c r="N18" s="8"/>
      <c r="O18" s="8"/>
      <c r="P18" s="9"/>
      <c r="Q18" s="8" t="s">
        <v>19</v>
      </c>
      <c r="R18" s="14"/>
      <c r="S18" s="14"/>
    </row>
    <row r="19" spans="2:19" x14ac:dyDescent="0.3">
      <c r="B19" s="18"/>
      <c r="C19" s="15"/>
      <c r="D19" s="25"/>
      <c r="E19" s="21"/>
      <c r="F19" s="21"/>
      <c r="G19" s="21"/>
      <c r="H19" s="21"/>
      <c r="I19" s="21"/>
      <c r="J19" s="21"/>
      <c r="K19" s="21"/>
      <c r="L19" s="8"/>
      <c r="M19" s="9">
        <f>AVERAGE(M14:M18)</f>
        <v>97.9</v>
      </c>
      <c r="N19" s="8" t="s">
        <v>11</v>
      </c>
      <c r="O19" s="8">
        <f>SUM(O14:O18)</f>
        <v>100</v>
      </c>
      <c r="P19" s="9">
        <f>SUM(P14:P18)</f>
        <v>97.899999999999991</v>
      </c>
      <c r="Q19" s="8" t="s">
        <v>44</v>
      </c>
      <c r="R19" s="15"/>
      <c r="S19" s="15"/>
    </row>
    <row r="20" spans="2:19" ht="16.5" customHeight="1" x14ac:dyDescent="0.3">
      <c r="B20" s="16">
        <v>2025</v>
      </c>
      <c r="C20" s="16" t="s">
        <v>84</v>
      </c>
      <c r="D20" s="23" t="s">
        <v>60</v>
      </c>
      <c r="E20" s="26" t="s">
        <v>61</v>
      </c>
      <c r="F20" s="22">
        <v>1</v>
      </c>
      <c r="G20" s="22">
        <v>3</v>
      </c>
      <c r="H20" s="22">
        <v>3</v>
      </c>
      <c r="I20" s="22">
        <f>SUM(F20:H20)</f>
        <v>7</v>
      </c>
      <c r="J20" s="22">
        <v>0</v>
      </c>
      <c r="K20" s="22">
        <v>6</v>
      </c>
      <c r="L20" s="8" t="s">
        <v>44</v>
      </c>
      <c r="M20" s="9">
        <v>91.9</v>
      </c>
      <c r="N20" s="10" t="s">
        <v>75</v>
      </c>
      <c r="O20" s="8">
        <v>20</v>
      </c>
      <c r="P20" s="9">
        <v>19</v>
      </c>
      <c r="Q20" s="8" t="s">
        <v>17</v>
      </c>
      <c r="R20" s="13"/>
      <c r="S20" s="13"/>
    </row>
    <row r="21" spans="2:19" x14ac:dyDescent="0.3">
      <c r="B21" s="17"/>
      <c r="C21" s="14"/>
      <c r="D21" s="24"/>
      <c r="E21" s="20"/>
      <c r="F21" s="20"/>
      <c r="G21" s="20"/>
      <c r="H21" s="20"/>
      <c r="I21" s="20"/>
      <c r="J21" s="20"/>
      <c r="K21" s="20"/>
      <c r="L21" s="8" t="s">
        <v>48</v>
      </c>
      <c r="M21" s="9">
        <v>92.3</v>
      </c>
      <c r="N21" s="11" t="s">
        <v>29</v>
      </c>
      <c r="O21" s="8">
        <v>70</v>
      </c>
      <c r="P21" s="9">
        <v>66.599999999999994</v>
      </c>
      <c r="Q21" s="8" t="s">
        <v>18</v>
      </c>
      <c r="R21" s="14"/>
      <c r="S21" s="14"/>
    </row>
    <row r="22" spans="2:19" x14ac:dyDescent="0.3">
      <c r="B22" s="17"/>
      <c r="C22" s="14"/>
      <c r="D22" s="24"/>
      <c r="E22" s="20"/>
      <c r="F22" s="20"/>
      <c r="G22" s="20"/>
      <c r="H22" s="20"/>
      <c r="I22" s="20"/>
      <c r="J22" s="20"/>
      <c r="K22" s="20"/>
      <c r="L22" s="8" t="s">
        <v>49</v>
      </c>
      <c r="M22" s="9">
        <v>99.45</v>
      </c>
      <c r="N22" s="11" t="s">
        <v>30</v>
      </c>
      <c r="O22" s="8">
        <v>10</v>
      </c>
      <c r="P22" s="9">
        <v>9.5</v>
      </c>
      <c r="Q22" s="8" t="s">
        <v>19</v>
      </c>
      <c r="R22" s="14"/>
      <c r="S22" s="14"/>
    </row>
    <row r="23" spans="2:19" x14ac:dyDescent="0.3">
      <c r="B23" s="17"/>
      <c r="C23" s="14"/>
      <c r="D23" s="24"/>
      <c r="E23" s="20"/>
      <c r="F23" s="20"/>
      <c r="G23" s="20"/>
      <c r="H23" s="20"/>
      <c r="I23" s="20"/>
      <c r="J23" s="20"/>
      <c r="K23" s="20"/>
      <c r="L23" s="8" t="s">
        <v>50</v>
      </c>
      <c r="M23" s="9">
        <v>69.599999999999994</v>
      </c>
      <c r="N23" s="12"/>
      <c r="O23" s="8"/>
      <c r="P23" s="9"/>
      <c r="Q23" s="8" t="s">
        <v>19</v>
      </c>
      <c r="R23" s="14"/>
      <c r="S23" s="14"/>
    </row>
    <row r="24" spans="2:19" x14ac:dyDescent="0.3">
      <c r="B24" s="17"/>
      <c r="C24" s="14"/>
      <c r="D24" s="24"/>
      <c r="E24" s="20"/>
      <c r="F24" s="20"/>
      <c r="G24" s="20"/>
      <c r="H24" s="20"/>
      <c r="I24" s="20"/>
      <c r="J24" s="20"/>
      <c r="K24" s="20"/>
      <c r="L24" s="8" t="s">
        <v>55</v>
      </c>
      <c r="M24" s="9">
        <v>69.3</v>
      </c>
      <c r="N24" s="12"/>
      <c r="O24" s="8"/>
      <c r="P24" s="9"/>
      <c r="Q24" s="8" t="s">
        <v>42</v>
      </c>
      <c r="R24" s="14"/>
      <c r="S24" s="14"/>
    </row>
    <row r="25" spans="2:19" x14ac:dyDescent="0.3">
      <c r="B25" s="17"/>
      <c r="C25" s="14"/>
      <c r="D25" s="24"/>
      <c r="E25" s="20"/>
      <c r="F25" s="20"/>
      <c r="G25" s="20"/>
      <c r="H25" s="20"/>
      <c r="I25" s="20"/>
      <c r="J25" s="20"/>
      <c r="K25" s="20"/>
      <c r="L25" s="8" t="s">
        <v>56</v>
      </c>
      <c r="M25" s="9">
        <v>63.45</v>
      </c>
      <c r="N25" s="12"/>
      <c r="O25" s="8"/>
      <c r="P25" s="9"/>
      <c r="Q25" s="8"/>
      <c r="R25" s="14"/>
      <c r="S25" s="14"/>
    </row>
    <row r="26" spans="2:19" x14ac:dyDescent="0.3">
      <c r="B26" s="18"/>
      <c r="C26" s="15"/>
      <c r="D26" s="24"/>
      <c r="E26" s="21"/>
      <c r="F26" s="21"/>
      <c r="G26" s="21"/>
      <c r="H26" s="21"/>
      <c r="I26" s="21"/>
      <c r="J26" s="21"/>
      <c r="K26" s="21"/>
      <c r="L26" s="8"/>
      <c r="M26" s="9">
        <f>AVERAGE(M20:M25)</f>
        <v>81</v>
      </c>
      <c r="N26" s="8" t="s">
        <v>11</v>
      </c>
      <c r="O26" s="8">
        <f>SUM(O20:O25)</f>
        <v>100</v>
      </c>
      <c r="P26" s="9">
        <f>SUM(P20:P25)</f>
        <v>95.1</v>
      </c>
      <c r="Q26" s="8" t="s">
        <v>45</v>
      </c>
      <c r="R26" s="15"/>
      <c r="S26" s="15"/>
    </row>
    <row r="27" spans="2:19" ht="33" x14ac:dyDescent="0.3">
      <c r="B27" s="16">
        <v>2025</v>
      </c>
      <c r="C27" s="16" t="s">
        <v>84</v>
      </c>
      <c r="D27" s="24"/>
      <c r="E27" s="26" t="s">
        <v>62</v>
      </c>
      <c r="F27" s="22">
        <v>1</v>
      </c>
      <c r="G27" s="22">
        <v>3</v>
      </c>
      <c r="H27" s="22">
        <v>3</v>
      </c>
      <c r="I27" s="22">
        <f>SUM(F27:H27)</f>
        <v>7</v>
      </c>
      <c r="J27" s="22">
        <v>0</v>
      </c>
      <c r="K27" s="22">
        <v>7</v>
      </c>
      <c r="L27" s="8" t="s">
        <v>44</v>
      </c>
      <c r="M27" s="9">
        <v>99.5</v>
      </c>
      <c r="N27" s="10" t="s">
        <v>75</v>
      </c>
      <c r="O27" s="8">
        <v>20</v>
      </c>
      <c r="P27" s="9">
        <v>19.899999999999999</v>
      </c>
      <c r="Q27" s="8" t="s">
        <v>17</v>
      </c>
      <c r="R27" s="13"/>
      <c r="S27" s="13"/>
    </row>
    <row r="28" spans="2:19" x14ac:dyDescent="0.3">
      <c r="B28" s="17"/>
      <c r="C28" s="14"/>
      <c r="D28" s="24"/>
      <c r="E28" s="20"/>
      <c r="F28" s="20"/>
      <c r="G28" s="20"/>
      <c r="H28" s="20"/>
      <c r="I28" s="20"/>
      <c r="J28" s="20"/>
      <c r="K28" s="20"/>
      <c r="L28" s="8" t="s">
        <v>48</v>
      </c>
      <c r="M28" s="9">
        <v>99.5</v>
      </c>
      <c r="N28" s="11" t="s">
        <v>29</v>
      </c>
      <c r="O28" s="8">
        <v>70</v>
      </c>
      <c r="P28" s="9">
        <v>69.7</v>
      </c>
      <c r="Q28" s="8" t="s">
        <v>17</v>
      </c>
      <c r="R28" s="14"/>
      <c r="S28" s="14"/>
    </row>
    <row r="29" spans="2:19" x14ac:dyDescent="0.3">
      <c r="B29" s="17"/>
      <c r="C29" s="14"/>
      <c r="D29" s="24"/>
      <c r="E29" s="20"/>
      <c r="F29" s="20"/>
      <c r="G29" s="20"/>
      <c r="H29" s="20"/>
      <c r="I29" s="20"/>
      <c r="J29" s="20"/>
      <c r="K29" s="20"/>
      <c r="L29" s="8" t="s">
        <v>49</v>
      </c>
      <c r="M29" s="9">
        <v>100</v>
      </c>
      <c r="N29" s="11" t="s">
        <v>30</v>
      </c>
      <c r="O29" s="8">
        <v>10</v>
      </c>
      <c r="P29" s="9">
        <v>10</v>
      </c>
      <c r="Q29" s="8" t="s">
        <v>17</v>
      </c>
      <c r="R29" s="14"/>
      <c r="S29" s="14"/>
    </row>
    <row r="30" spans="2:19" x14ac:dyDescent="0.3">
      <c r="B30" s="17"/>
      <c r="C30" s="14"/>
      <c r="D30" s="24"/>
      <c r="E30" s="20"/>
      <c r="F30" s="20"/>
      <c r="G30" s="20"/>
      <c r="H30" s="20"/>
      <c r="I30" s="20"/>
      <c r="J30" s="20"/>
      <c r="K30" s="20"/>
      <c r="L30" s="8" t="s">
        <v>50</v>
      </c>
      <c r="M30" s="9">
        <v>69.8</v>
      </c>
      <c r="N30" s="8"/>
      <c r="O30" s="8"/>
      <c r="P30" s="9"/>
      <c r="Q30" s="8" t="s">
        <v>17</v>
      </c>
      <c r="R30" s="14"/>
      <c r="S30" s="14"/>
    </row>
    <row r="31" spans="2:19" x14ac:dyDescent="0.3">
      <c r="B31" s="17"/>
      <c r="C31" s="14"/>
      <c r="D31" s="24"/>
      <c r="E31" s="20"/>
      <c r="F31" s="20"/>
      <c r="G31" s="20"/>
      <c r="H31" s="20"/>
      <c r="I31" s="20"/>
      <c r="J31" s="20"/>
      <c r="K31" s="20"/>
      <c r="L31" s="8" t="s">
        <v>55</v>
      </c>
      <c r="M31" s="9">
        <v>69.45</v>
      </c>
      <c r="N31" s="8"/>
      <c r="O31" s="8"/>
      <c r="P31" s="9"/>
      <c r="Q31" s="8"/>
      <c r="R31" s="14"/>
      <c r="S31" s="14"/>
    </row>
    <row r="32" spans="2:19" x14ac:dyDescent="0.3">
      <c r="B32" s="17"/>
      <c r="C32" s="14"/>
      <c r="D32" s="24"/>
      <c r="E32" s="20"/>
      <c r="F32" s="20"/>
      <c r="G32" s="20"/>
      <c r="H32" s="20"/>
      <c r="I32" s="20"/>
      <c r="J32" s="20"/>
      <c r="K32" s="20"/>
      <c r="L32" s="8" t="s">
        <v>56</v>
      </c>
      <c r="M32" s="9">
        <v>69.099999999999994</v>
      </c>
      <c r="N32" s="8"/>
      <c r="O32" s="8"/>
      <c r="P32" s="9"/>
      <c r="Q32" s="8" t="s">
        <v>17</v>
      </c>
      <c r="R32" s="14"/>
      <c r="S32" s="14"/>
    </row>
    <row r="33" spans="2:19" x14ac:dyDescent="0.3">
      <c r="B33" s="17"/>
      <c r="C33" s="14"/>
      <c r="D33" s="24"/>
      <c r="E33" s="20"/>
      <c r="F33" s="20"/>
      <c r="G33" s="20"/>
      <c r="H33" s="20"/>
      <c r="I33" s="20"/>
      <c r="J33" s="20"/>
      <c r="K33" s="20"/>
      <c r="L33" s="8" t="s">
        <v>78</v>
      </c>
      <c r="M33" s="9">
        <v>68.849999999999994</v>
      </c>
      <c r="N33" s="8"/>
      <c r="O33" s="8"/>
      <c r="P33" s="9"/>
      <c r="Q33" s="8" t="s">
        <v>17</v>
      </c>
      <c r="R33" s="14"/>
      <c r="S33" s="14"/>
    </row>
    <row r="34" spans="2:19" x14ac:dyDescent="0.3">
      <c r="B34" s="18"/>
      <c r="C34" s="15"/>
      <c r="D34" s="25"/>
      <c r="E34" s="21"/>
      <c r="F34" s="21"/>
      <c r="G34" s="21"/>
      <c r="H34" s="21"/>
      <c r="I34" s="21"/>
      <c r="J34" s="21"/>
      <c r="K34" s="21"/>
      <c r="L34" s="8"/>
      <c r="M34" s="9">
        <f>AVERAGE(M27:M33)</f>
        <v>82.314285714285717</v>
      </c>
      <c r="N34" s="8" t="s">
        <v>11</v>
      </c>
      <c r="O34" s="8">
        <f>SUM(O27:O33)</f>
        <v>100</v>
      </c>
      <c r="P34" s="9">
        <f>SUM(P27:P33)</f>
        <v>99.6</v>
      </c>
      <c r="Q34" s="8" t="s">
        <v>44</v>
      </c>
      <c r="R34" s="15"/>
      <c r="S34" s="15"/>
    </row>
    <row r="35" spans="2:19" ht="33" x14ac:dyDescent="0.3">
      <c r="B35" s="16">
        <v>2025</v>
      </c>
      <c r="C35" s="16" t="s">
        <v>84</v>
      </c>
      <c r="D35" s="23" t="s">
        <v>63</v>
      </c>
      <c r="E35" s="26" t="s">
        <v>64</v>
      </c>
      <c r="F35" s="22">
        <v>1</v>
      </c>
      <c r="G35" s="22">
        <v>5</v>
      </c>
      <c r="H35" s="22">
        <v>5</v>
      </c>
      <c r="I35" s="22">
        <f>SUM(F35:H35)</f>
        <v>11</v>
      </c>
      <c r="J35" s="22">
        <v>0</v>
      </c>
      <c r="K35" s="22">
        <v>11</v>
      </c>
      <c r="L35" s="8" t="s">
        <v>44</v>
      </c>
      <c r="M35" s="9">
        <v>99.9</v>
      </c>
      <c r="N35" s="10" t="s">
        <v>75</v>
      </c>
      <c r="O35" s="8">
        <v>20</v>
      </c>
      <c r="P35" s="9">
        <v>19.86</v>
      </c>
      <c r="Q35" s="8" t="s">
        <v>17</v>
      </c>
      <c r="R35" s="13"/>
      <c r="S35" s="13"/>
    </row>
    <row r="36" spans="2:19" x14ac:dyDescent="0.3">
      <c r="B36" s="17"/>
      <c r="C36" s="17"/>
      <c r="D36" s="14"/>
      <c r="E36" s="20"/>
      <c r="F36" s="20"/>
      <c r="G36" s="20"/>
      <c r="H36" s="20"/>
      <c r="I36" s="20"/>
      <c r="J36" s="20"/>
      <c r="K36" s="20"/>
      <c r="L36" s="8" t="s">
        <v>48</v>
      </c>
      <c r="M36" s="9">
        <v>100</v>
      </c>
      <c r="N36" s="11" t="s">
        <v>29</v>
      </c>
      <c r="O36" s="8">
        <v>70</v>
      </c>
      <c r="P36" s="9">
        <v>69.739999999999995</v>
      </c>
      <c r="Q36" s="8" t="s">
        <v>17</v>
      </c>
      <c r="R36" s="14"/>
      <c r="S36" s="14"/>
    </row>
    <row r="37" spans="2:19" x14ac:dyDescent="0.3">
      <c r="B37" s="17"/>
      <c r="C37" s="17"/>
      <c r="D37" s="14"/>
      <c r="E37" s="20"/>
      <c r="F37" s="20"/>
      <c r="G37" s="20"/>
      <c r="H37" s="20"/>
      <c r="I37" s="20"/>
      <c r="J37" s="20"/>
      <c r="K37" s="20"/>
      <c r="L37" s="8" t="s">
        <v>49</v>
      </c>
      <c r="M37" s="9">
        <v>89.4</v>
      </c>
      <c r="N37" s="11" t="s">
        <v>30</v>
      </c>
      <c r="O37" s="8">
        <v>10</v>
      </c>
      <c r="P37" s="9">
        <v>9.98</v>
      </c>
      <c r="Q37" s="8" t="s">
        <v>17</v>
      </c>
      <c r="R37" s="14"/>
      <c r="S37" s="14"/>
    </row>
    <row r="38" spans="2:19" x14ac:dyDescent="0.3">
      <c r="B38" s="17"/>
      <c r="C38" s="17"/>
      <c r="D38" s="14"/>
      <c r="E38" s="20"/>
      <c r="F38" s="20"/>
      <c r="G38" s="20"/>
      <c r="H38" s="20"/>
      <c r="I38" s="20"/>
      <c r="J38" s="20"/>
      <c r="K38" s="20"/>
      <c r="L38" s="8" t="s">
        <v>50</v>
      </c>
      <c r="M38" s="9">
        <v>99.8</v>
      </c>
      <c r="N38" s="8"/>
      <c r="O38" s="8"/>
      <c r="P38" s="9"/>
      <c r="Q38" s="8" t="s">
        <v>17</v>
      </c>
      <c r="R38" s="14"/>
      <c r="S38" s="14"/>
    </row>
    <row r="39" spans="2:19" x14ac:dyDescent="0.3">
      <c r="B39" s="17"/>
      <c r="C39" s="17"/>
      <c r="D39" s="14"/>
      <c r="E39" s="20"/>
      <c r="F39" s="20"/>
      <c r="G39" s="20"/>
      <c r="H39" s="20"/>
      <c r="I39" s="20"/>
      <c r="J39" s="20"/>
      <c r="K39" s="20"/>
      <c r="L39" s="8" t="s">
        <v>76</v>
      </c>
      <c r="M39" s="9">
        <v>79.900000000000006</v>
      </c>
      <c r="N39" s="8"/>
      <c r="O39" s="8"/>
      <c r="P39" s="9"/>
      <c r="Q39" s="8" t="s">
        <v>17</v>
      </c>
      <c r="R39" s="14"/>
      <c r="S39" s="14"/>
    </row>
    <row r="40" spans="2:19" x14ac:dyDescent="0.3">
      <c r="B40" s="17"/>
      <c r="C40" s="17"/>
      <c r="D40" s="14"/>
      <c r="E40" s="20"/>
      <c r="F40" s="20"/>
      <c r="G40" s="20"/>
      <c r="H40" s="20"/>
      <c r="I40" s="20"/>
      <c r="J40" s="20"/>
      <c r="K40" s="20"/>
      <c r="L40" s="8" t="s">
        <v>77</v>
      </c>
      <c r="M40" s="9">
        <v>100</v>
      </c>
      <c r="N40" s="8"/>
      <c r="O40" s="8"/>
      <c r="P40" s="9"/>
      <c r="Q40" s="8"/>
      <c r="R40" s="14"/>
      <c r="S40" s="14"/>
    </row>
    <row r="41" spans="2:19" x14ac:dyDescent="0.3">
      <c r="B41" s="17"/>
      <c r="C41" s="17"/>
      <c r="D41" s="14"/>
      <c r="E41" s="20"/>
      <c r="F41" s="20"/>
      <c r="G41" s="20"/>
      <c r="H41" s="20"/>
      <c r="I41" s="20"/>
      <c r="J41" s="20"/>
      <c r="K41" s="20"/>
      <c r="L41" s="8" t="s">
        <v>78</v>
      </c>
      <c r="M41" s="9">
        <v>69.5</v>
      </c>
      <c r="N41" s="8"/>
      <c r="O41" s="8"/>
      <c r="P41" s="9"/>
      <c r="Q41" s="8"/>
      <c r="R41" s="14"/>
      <c r="S41" s="14"/>
    </row>
    <row r="42" spans="2:19" x14ac:dyDescent="0.3">
      <c r="B42" s="17"/>
      <c r="C42" s="17"/>
      <c r="D42" s="14"/>
      <c r="E42" s="20"/>
      <c r="F42" s="20"/>
      <c r="G42" s="20"/>
      <c r="H42" s="20"/>
      <c r="I42" s="20"/>
      <c r="J42" s="20"/>
      <c r="K42" s="20"/>
      <c r="L42" s="8" t="s">
        <v>79</v>
      </c>
      <c r="M42" s="9">
        <v>70</v>
      </c>
      <c r="N42" s="8"/>
      <c r="O42" s="8"/>
      <c r="P42" s="9"/>
      <c r="Q42" s="8"/>
      <c r="R42" s="14"/>
      <c r="S42" s="14"/>
    </row>
    <row r="43" spans="2:19" x14ac:dyDescent="0.3">
      <c r="B43" s="17"/>
      <c r="C43" s="17"/>
      <c r="D43" s="14"/>
      <c r="E43" s="20"/>
      <c r="F43" s="20"/>
      <c r="G43" s="20"/>
      <c r="H43" s="20"/>
      <c r="I43" s="20"/>
      <c r="J43" s="20"/>
      <c r="K43" s="20"/>
      <c r="L43" s="8" t="s">
        <v>80</v>
      </c>
      <c r="M43" s="9">
        <v>69.8</v>
      </c>
      <c r="N43" s="8"/>
      <c r="O43" s="8"/>
      <c r="P43" s="9"/>
      <c r="Q43" s="8"/>
      <c r="R43" s="14"/>
      <c r="S43" s="14"/>
    </row>
    <row r="44" spans="2:19" x14ac:dyDescent="0.3">
      <c r="B44" s="17"/>
      <c r="C44" s="17"/>
      <c r="D44" s="14"/>
      <c r="E44" s="20"/>
      <c r="F44" s="20"/>
      <c r="G44" s="20"/>
      <c r="H44" s="20"/>
      <c r="I44" s="20"/>
      <c r="J44" s="20"/>
      <c r="K44" s="20"/>
      <c r="L44" s="8" t="s">
        <v>81</v>
      </c>
      <c r="M44" s="9">
        <v>69.25</v>
      </c>
      <c r="N44" s="8"/>
      <c r="O44" s="8"/>
      <c r="P44" s="9"/>
      <c r="Q44" s="8"/>
      <c r="R44" s="14"/>
      <c r="S44" s="14"/>
    </row>
    <row r="45" spans="2:19" x14ac:dyDescent="0.3">
      <c r="B45" s="17"/>
      <c r="C45" s="17"/>
      <c r="D45" s="14"/>
      <c r="E45" s="20"/>
      <c r="F45" s="20"/>
      <c r="G45" s="20"/>
      <c r="H45" s="20"/>
      <c r="I45" s="20"/>
      <c r="J45" s="20"/>
      <c r="K45" s="20"/>
      <c r="L45" s="8" t="s">
        <v>82</v>
      </c>
      <c r="M45" s="9">
        <v>68.75</v>
      </c>
      <c r="N45" s="8"/>
      <c r="O45" s="8"/>
      <c r="P45" s="9"/>
      <c r="Q45" s="8"/>
      <c r="R45" s="14"/>
      <c r="S45" s="14"/>
    </row>
    <row r="46" spans="2:19" x14ac:dyDescent="0.3">
      <c r="B46" s="17"/>
      <c r="C46" s="17"/>
      <c r="D46" s="14"/>
      <c r="E46" s="20"/>
      <c r="F46" s="20"/>
      <c r="G46" s="20"/>
      <c r="H46" s="20"/>
      <c r="I46" s="20"/>
      <c r="J46" s="20"/>
      <c r="K46" s="20"/>
      <c r="L46" s="8"/>
      <c r="M46" s="9"/>
      <c r="N46" s="8"/>
      <c r="O46" s="8"/>
      <c r="P46" s="9"/>
      <c r="Q46" s="8" t="s">
        <v>17</v>
      </c>
      <c r="R46" s="14"/>
      <c r="S46" s="14"/>
    </row>
    <row r="47" spans="2:19" x14ac:dyDescent="0.3">
      <c r="B47" s="18"/>
      <c r="C47" s="18"/>
      <c r="D47" s="15"/>
      <c r="E47" s="21"/>
      <c r="F47" s="21"/>
      <c r="G47" s="21"/>
      <c r="H47" s="21"/>
      <c r="I47" s="21"/>
      <c r="J47" s="21"/>
      <c r="K47" s="21"/>
      <c r="L47" s="8"/>
      <c r="M47" s="9">
        <f>AVERAGE(M35:M46)</f>
        <v>83.3</v>
      </c>
      <c r="N47" s="8" t="s">
        <v>11</v>
      </c>
      <c r="O47" s="8">
        <f>SUM(O35:O46)</f>
        <v>100</v>
      </c>
      <c r="P47" s="9">
        <f>SUM(P35:P46)</f>
        <v>99.58</v>
      </c>
      <c r="Q47" s="8" t="s">
        <v>44</v>
      </c>
      <c r="R47" s="15"/>
      <c r="S47" s="15"/>
    </row>
    <row r="48" spans="2:19" ht="16.5" customHeight="1" x14ac:dyDescent="0.3">
      <c r="B48" s="16">
        <v>2025</v>
      </c>
      <c r="C48" s="16" t="s">
        <v>84</v>
      </c>
      <c r="D48" s="23" t="s">
        <v>65</v>
      </c>
      <c r="E48" s="26" t="s">
        <v>66</v>
      </c>
      <c r="F48" s="22">
        <v>1</v>
      </c>
      <c r="G48" s="22">
        <v>0</v>
      </c>
      <c r="H48" s="22">
        <v>3</v>
      </c>
      <c r="I48" s="22">
        <f>SUM(F48:H48)</f>
        <v>4</v>
      </c>
      <c r="J48" s="22">
        <v>0</v>
      </c>
      <c r="K48" s="22">
        <v>3</v>
      </c>
      <c r="L48" s="8" t="s">
        <v>44</v>
      </c>
      <c r="M48" s="9">
        <v>97.6</v>
      </c>
      <c r="N48" s="12" t="s">
        <v>32</v>
      </c>
      <c r="O48" s="8">
        <v>21</v>
      </c>
      <c r="P48" s="9">
        <v>20</v>
      </c>
      <c r="Q48" s="8" t="s">
        <v>17</v>
      </c>
      <c r="R48" s="13"/>
      <c r="S48" s="13"/>
    </row>
    <row r="49" spans="2:19" x14ac:dyDescent="0.3">
      <c r="B49" s="17"/>
      <c r="C49" s="17"/>
      <c r="D49" s="24"/>
      <c r="E49" s="20"/>
      <c r="F49" s="20"/>
      <c r="G49" s="20"/>
      <c r="H49" s="20"/>
      <c r="I49" s="20"/>
      <c r="J49" s="20"/>
      <c r="K49" s="20"/>
      <c r="L49" s="8" t="s">
        <v>48</v>
      </c>
      <c r="M49" s="9">
        <v>97.6</v>
      </c>
      <c r="N49" s="12" t="s">
        <v>72</v>
      </c>
      <c r="O49" s="8">
        <v>34</v>
      </c>
      <c r="P49" s="9">
        <v>34</v>
      </c>
      <c r="Q49" s="8" t="s">
        <v>17</v>
      </c>
      <c r="R49" s="14"/>
      <c r="S49" s="14"/>
    </row>
    <row r="50" spans="2:19" x14ac:dyDescent="0.3">
      <c r="B50" s="17"/>
      <c r="C50" s="17"/>
      <c r="D50" s="24"/>
      <c r="E50" s="20"/>
      <c r="F50" s="20"/>
      <c r="G50" s="20"/>
      <c r="H50" s="20"/>
      <c r="I50" s="20"/>
      <c r="J50" s="20"/>
      <c r="K50" s="20"/>
      <c r="L50" s="8" t="s">
        <v>49</v>
      </c>
      <c r="M50" s="9">
        <v>97.6</v>
      </c>
      <c r="N50" s="12" t="s">
        <v>35</v>
      </c>
      <c r="O50" s="8">
        <v>32</v>
      </c>
      <c r="P50" s="9">
        <v>31</v>
      </c>
      <c r="Q50" s="8" t="s">
        <v>17</v>
      </c>
      <c r="R50" s="14"/>
      <c r="S50" s="14"/>
    </row>
    <row r="51" spans="2:19" x14ac:dyDescent="0.3">
      <c r="B51" s="17"/>
      <c r="C51" s="17"/>
      <c r="D51" s="24"/>
      <c r="E51" s="20"/>
      <c r="F51" s="20"/>
      <c r="G51" s="20"/>
      <c r="H51" s="20"/>
      <c r="I51" s="20"/>
      <c r="J51" s="20"/>
      <c r="K51" s="20"/>
      <c r="L51" s="8"/>
      <c r="M51" s="9"/>
      <c r="N51" s="8" t="s">
        <v>73</v>
      </c>
      <c r="O51" s="8">
        <v>36</v>
      </c>
      <c r="P51" s="9">
        <v>35</v>
      </c>
      <c r="Q51" s="8" t="s">
        <v>17</v>
      </c>
      <c r="R51" s="14"/>
      <c r="S51" s="14"/>
    </row>
    <row r="52" spans="2:19" x14ac:dyDescent="0.3">
      <c r="B52" s="18"/>
      <c r="C52" s="18"/>
      <c r="D52" s="24"/>
      <c r="E52" s="21"/>
      <c r="F52" s="21"/>
      <c r="G52" s="21"/>
      <c r="H52" s="21"/>
      <c r="I52" s="21"/>
      <c r="J52" s="21"/>
      <c r="K52" s="21"/>
      <c r="L52" s="8"/>
      <c r="M52" s="9">
        <f>AVERAGE(M48:M51)</f>
        <v>97.59999999999998</v>
      </c>
      <c r="N52" s="8" t="s">
        <v>11</v>
      </c>
      <c r="O52" s="8">
        <f>SUM(O48:O51)</f>
        <v>123</v>
      </c>
      <c r="P52" s="9">
        <f>SUM(P48:P51)</f>
        <v>120</v>
      </c>
      <c r="Q52" s="8" t="s">
        <v>44</v>
      </c>
      <c r="R52" s="15"/>
      <c r="S52" s="15"/>
    </row>
    <row r="53" spans="2:19" x14ac:dyDescent="0.3">
      <c r="B53" s="16">
        <v>2025</v>
      </c>
      <c r="C53" s="16" t="s">
        <v>84</v>
      </c>
      <c r="D53" s="24"/>
      <c r="E53" s="26" t="s">
        <v>67</v>
      </c>
      <c r="F53" s="22">
        <v>1</v>
      </c>
      <c r="G53" s="22">
        <v>0</v>
      </c>
      <c r="H53" s="22">
        <v>4</v>
      </c>
      <c r="I53" s="22">
        <f>SUM(F53:H53)</f>
        <v>5</v>
      </c>
      <c r="J53" s="22">
        <v>0</v>
      </c>
      <c r="K53" s="22">
        <v>4</v>
      </c>
      <c r="L53" s="8" t="s">
        <v>44</v>
      </c>
      <c r="M53" s="9">
        <v>97.6</v>
      </c>
      <c r="N53" s="12" t="s">
        <v>32</v>
      </c>
      <c r="O53" s="8">
        <v>21</v>
      </c>
      <c r="P53" s="9">
        <v>21</v>
      </c>
      <c r="Q53" s="8" t="s">
        <v>17</v>
      </c>
      <c r="R53" s="13"/>
      <c r="S53" s="13"/>
    </row>
    <row r="54" spans="2:19" x14ac:dyDescent="0.3">
      <c r="B54" s="17"/>
      <c r="C54" s="17"/>
      <c r="D54" s="24"/>
      <c r="E54" s="20"/>
      <c r="F54" s="20"/>
      <c r="G54" s="20"/>
      <c r="H54" s="20"/>
      <c r="I54" s="20"/>
      <c r="J54" s="20"/>
      <c r="K54" s="20"/>
      <c r="L54" s="8" t="s">
        <v>48</v>
      </c>
      <c r="M54" s="9">
        <v>97.6</v>
      </c>
      <c r="N54" s="12" t="s">
        <v>72</v>
      </c>
      <c r="O54" s="8">
        <v>34</v>
      </c>
      <c r="P54" s="9">
        <v>31.7</v>
      </c>
      <c r="Q54" s="8" t="s">
        <v>17</v>
      </c>
      <c r="R54" s="14"/>
      <c r="S54" s="14"/>
    </row>
    <row r="55" spans="2:19" x14ac:dyDescent="0.3">
      <c r="B55" s="17"/>
      <c r="C55" s="17"/>
      <c r="D55" s="24"/>
      <c r="E55" s="20"/>
      <c r="F55" s="20"/>
      <c r="G55" s="20"/>
      <c r="H55" s="20"/>
      <c r="I55" s="20"/>
      <c r="J55" s="20"/>
      <c r="K55" s="20"/>
      <c r="L55" s="8" t="s">
        <v>49</v>
      </c>
      <c r="M55" s="9">
        <v>97.6</v>
      </c>
      <c r="N55" s="12" t="s">
        <v>35</v>
      </c>
      <c r="O55" s="8">
        <v>32</v>
      </c>
      <c r="P55" s="9">
        <v>30.4</v>
      </c>
      <c r="Q55" s="8" t="s">
        <v>17</v>
      </c>
      <c r="R55" s="14"/>
      <c r="S55" s="14"/>
    </row>
    <row r="56" spans="2:19" x14ac:dyDescent="0.3">
      <c r="B56" s="17"/>
      <c r="C56" s="17"/>
      <c r="D56" s="24"/>
      <c r="E56" s="20"/>
      <c r="F56" s="20"/>
      <c r="G56" s="20"/>
      <c r="H56" s="20"/>
      <c r="I56" s="20"/>
      <c r="J56" s="20"/>
      <c r="K56" s="20"/>
      <c r="L56" s="8" t="s">
        <v>74</v>
      </c>
      <c r="M56" s="9"/>
      <c r="N56" s="8" t="s">
        <v>73</v>
      </c>
      <c r="O56" s="8">
        <v>36</v>
      </c>
      <c r="P56" s="9">
        <v>35.299999999999997</v>
      </c>
      <c r="Q56" s="8" t="s">
        <v>17</v>
      </c>
      <c r="R56" s="14"/>
      <c r="S56" s="14"/>
    </row>
    <row r="57" spans="2:19" x14ac:dyDescent="0.3">
      <c r="B57" s="18"/>
      <c r="C57" s="18"/>
      <c r="D57" s="24"/>
      <c r="E57" s="21"/>
      <c r="F57" s="21"/>
      <c r="G57" s="21"/>
      <c r="H57" s="21"/>
      <c r="I57" s="21"/>
      <c r="J57" s="21"/>
      <c r="K57" s="21"/>
      <c r="L57" s="8"/>
      <c r="M57" s="9">
        <f>AVERAGE(M53:M56)</f>
        <v>97.59999999999998</v>
      </c>
      <c r="N57" s="8" t="s">
        <v>11</v>
      </c>
      <c r="O57" s="8">
        <f>SUM(O53:O56)</f>
        <v>123</v>
      </c>
      <c r="P57" s="9">
        <f>SUM(P53:P56)</f>
        <v>118.39999999999999</v>
      </c>
      <c r="Q57" s="8" t="s">
        <v>44</v>
      </c>
      <c r="R57" s="15"/>
      <c r="S57" s="15"/>
    </row>
    <row r="58" spans="2:19" x14ac:dyDescent="0.3">
      <c r="B58" s="16">
        <v>2025</v>
      </c>
      <c r="C58" s="16" t="s">
        <v>84</v>
      </c>
      <c r="D58" s="24"/>
      <c r="E58" s="26" t="s">
        <v>68</v>
      </c>
      <c r="F58" s="22">
        <v>1</v>
      </c>
      <c r="G58" s="22">
        <v>0</v>
      </c>
      <c r="H58" s="22">
        <v>3</v>
      </c>
      <c r="I58" s="22">
        <f>SUM(F58:H58)</f>
        <v>4</v>
      </c>
      <c r="J58" s="22">
        <v>0</v>
      </c>
      <c r="K58" s="22">
        <v>3</v>
      </c>
      <c r="L58" s="8" t="s">
        <v>44</v>
      </c>
      <c r="M58" s="9">
        <v>100</v>
      </c>
      <c r="N58" s="12" t="s">
        <v>32</v>
      </c>
      <c r="O58" s="8">
        <v>21</v>
      </c>
      <c r="P58" s="8">
        <v>21</v>
      </c>
      <c r="Q58" s="8" t="s">
        <v>17</v>
      </c>
      <c r="R58" s="13"/>
      <c r="S58" s="13"/>
    </row>
    <row r="59" spans="2:19" x14ac:dyDescent="0.3">
      <c r="B59" s="17"/>
      <c r="C59" s="17"/>
      <c r="D59" s="24"/>
      <c r="E59" s="20"/>
      <c r="F59" s="20"/>
      <c r="G59" s="20"/>
      <c r="H59" s="20"/>
      <c r="I59" s="20"/>
      <c r="J59" s="20"/>
      <c r="K59" s="20"/>
      <c r="L59" s="8" t="s">
        <v>48</v>
      </c>
      <c r="M59" s="9">
        <v>100</v>
      </c>
      <c r="N59" s="12" t="s">
        <v>72</v>
      </c>
      <c r="O59" s="8">
        <v>34</v>
      </c>
      <c r="P59" s="8">
        <v>34</v>
      </c>
      <c r="Q59" s="8" t="s">
        <v>17</v>
      </c>
      <c r="R59" s="14"/>
      <c r="S59" s="14"/>
    </row>
    <row r="60" spans="2:19" x14ac:dyDescent="0.3">
      <c r="B60" s="17"/>
      <c r="C60" s="17"/>
      <c r="D60" s="24"/>
      <c r="E60" s="20"/>
      <c r="F60" s="20"/>
      <c r="G60" s="20"/>
      <c r="H60" s="20"/>
      <c r="I60" s="20"/>
      <c r="J60" s="20"/>
      <c r="K60" s="20"/>
      <c r="L60" s="8" t="s">
        <v>49</v>
      </c>
      <c r="M60" s="9">
        <v>100</v>
      </c>
      <c r="N60" s="12" t="s">
        <v>35</v>
      </c>
      <c r="O60" s="8">
        <v>32</v>
      </c>
      <c r="P60" s="8">
        <v>32</v>
      </c>
      <c r="Q60" s="8" t="s">
        <v>17</v>
      </c>
      <c r="R60" s="14"/>
      <c r="S60" s="14"/>
    </row>
    <row r="61" spans="2:19" x14ac:dyDescent="0.3">
      <c r="B61" s="17"/>
      <c r="C61" s="17"/>
      <c r="D61" s="24"/>
      <c r="E61" s="20"/>
      <c r="F61" s="20"/>
      <c r="G61" s="20"/>
      <c r="H61" s="20"/>
      <c r="I61" s="20"/>
      <c r="J61" s="20"/>
      <c r="K61" s="20"/>
      <c r="L61" s="8"/>
      <c r="M61" s="9"/>
      <c r="N61" s="8" t="s">
        <v>73</v>
      </c>
      <c r="O61" s="8">
        <v>36</v>
      </c>
      <c r="P61" s="8">
        <v>36</v>
      </c>
      <c r="Q61" s="8" t="s">
        <v>17</v>
      </c>
      <c r="R61" s="14"/>
      <c r="S61" s="14"/>
    </row>
    <row r="62" spans="2:19" x14ac:dyDescent="0.3">
      <c r="B62" s="18"/>
      <c r="C62" s="18"/>
      <c r="D62" s="24"/>
      <c r="E62" s="21"/>
      <c r="F62" s="21"/>
      <c r="G62" s="21"/>
      <c r="H62" s="21"/>
      <c r="I62" s="21"/>
      <c r="J62" s="21"/>
      <c r="K62" s="21"/>
      <c r="L62" s="8"/>
      <c r="M62" s="9">
        <f>AVERAGE(M58:M61)</f>
        <v>100</v>
      </c>
      <c r="N62" s="8" t="s">
        <v>11</v>
      </c>
      <c r="O62" s="8">
        <f>SUM(O58:O61)</f>
        <v>123</v>
      </c>
      <c r="P62" s="9">
        <f>SUM(P58:P61)</f>
        <v>123</v>
      </c>
      <c r="Q62" s="8" t="s">
        <v>44</v>
      </c>
      <c r="R62" s="15"/>
      <c r="S62" s="15"/>
    </row>
    <row r="63" spans="2:19" x14ac:dyDescent="0.3">
      <c r="B63" s="16">
        <v>2025</v>
      </c>
      <c r="C63" s="16" t="s">
        <v>84</v>
      </c>
      <c r="D63" s="24"/>
      <c r="E63" s="26" t="s">
        <v>69</v>
      </c>
      <c r="F63" s="22">
        <v>1</v>
      </c>
      <c r="G63" s="22">
        <v>0</v>
      </c>
      <c r="H63" s="22">
        <v>3</v>
      </c>
      <c r="I63" s="22">
        <f>SUM(F63:H63)</f>
        <v>4</v>
      </c>
      <c r="J63" s="22">
        <v>0</v>
      </c>
      <c r="K63" s="22">
        <v>3</v>
      </c>
      <c r="L63" s="8" t="s">
        <v>44</v>
      </c>
      <c r="M63" s="9">
        <v>98.4</v>
      </c>
      <c r="N63" s="12" t="s">
        <v>32</v>
      </c>
      <c r="O63" s="8">
        <v>21</v>
      </c>
      <c r="P63" s="9">
        <v>21</v>
      </c>
      <c r="Q63" s="8" t="s">
        <v>17</v>
      </c>
      <c r="R63" s="13"/>
      <c r="S63" s="13"/>
    </row>
    <row r="64" spans="2:19" x14ac:dyDescent="0.3">
      <c r="B64" s="17"/>
      <c r="C64" s="17"/>
      <c r="D64" s="24"/>
      <c r="E64" s="20"/>
      <c r="F64" s="20"/>
      <c r="G64" s="20"/>
      <c r="H64" s="20"/>
      <c r="I64" s="20"/>
      <c r="J64" s="20"/>
      <c r="K64" s="20"/>
      <c r="L64" s="8" t="s">
        <v>48</v>
      </c>
      <c r="M64" s="9">
        <v>98.4</v>
      </c>
      <c r="N64" s="12" t="s">
        <v>72</v>
      </c>
      <c r="O64" s="8">
        <v>34</v>
      </c>
      <c r="P64" s="9">
        <v>33</v>
      </c>
      <c r="Q64" s="8" t="s">
        <v>17</v>
      </c>
      <c r="R64" s="14"/>
      <c r="S64" s="14"/>
    </row>
    <row r="65" spans="2:19" x14ac:dyDescent="0.3">
      <c r="B65" s="17"/>
      <c r="C65" s="17"/>
      <c r="D65" s="24"/>
      <c r="E65" s="20"/>
      <c r="F65" s="20"/>
      <c r="G65" s="20"/>
      <c r="H65" s="20"/>
      <c r="I65" s="20"/>
      <c r="J65" s="20"/>
      <c r="K65" s="20"/>
      <c r="L65" s="8" t="s">
        <v>49</v>
      </c>
      <c r="M65" s="9">
        <v>98.4</v>
      </c>
      <c r="N65" s="12" t="s">
        <v>35</v>
      </c>
      <c r="O65" s="8">
        <v>32</v>
      </c>
      <c r="P65" s="9">
        <v>31</v>
      </c>
      <c r="Q65" s="8" t="s">
        <v>17</v>
      </c>
      <c r="R65" s="14"/>
      <c r="S65" s="14"/>
    </row>
    <row r="66" spans="2:19" x14ac:dyDescent="0.3">
      <c r="B66" s="17"/>
      <c r="C66" s="17"/>
      <c r="D66" s="24"/>
      <c r="E66" s="20"/>
      <c r="F66" s="20"/>
      <c r="G66" s="20"/>
      <c r="H66" s="20"/>
      <c r="I66" s="20"/>
      <c r="J66" s="20"/>
      <c r="K66" s="20"/>
      <c r="L66" s="8"/>
      <c r="M66" s="9"/>
      <c r="N66" s="8" t="s">
        <v>73</v>
      </c>
      <c r="O66" s="8">
        <v>36</v>
      </c>
      <c r="P66" s="9">
        <v>35</v>
      </c>
      <c r="Q66" s="8" t="s">
        <v>17</v>
      </c>
      <c r="R66" s="14"/>
      <c r="S66" s="14"/>
    </row>
    <row r="67" spans="2:19" x14ac:dyDescent="0.3">
      <c r="B67" s="18"/>
      <c r="C67" s="18"/>
      <c r="D67" s="24"/>
      <c r="E67" s="21"/>
      <c r="F67" s="21"/>
      <c r="G67" s="21"/>
      <c r="H67" s="21"/>
      <c r="I67" s="21"/>
      <c r="J67" s="21"/>
      <c r="K67" s="21"/>
      <c r="L67" s="8"/>
      <c r="M67" s="9">
        <f>AVERAGE(M63:M66)</f>
        <v>98.40000000000002</v>
      </c>
      <c r="N67" s="8" t="s">
        <v>11</v>
      </c>
      <c r="O67" s="8">
        <f>SUM(O63:O66)</f>
        <v>123</v>
      </c>
      <c r="P67" s="9">
        <f>SUM(P63:P66)</f>
        <v>120</v>
      </c>
      <c r="Q67" s="8" t="s">
        <v>44</v>
      </c>
      <c r="R67" s="15"/>
      <c r="S67" s="15"/>
    </row>
    <row r="68" spans="2:19" x14ac:dyDescent="0.3">
      <c r="B68" s="16">
        <v>2025</v>
      </c>
      <c r="C68" s="16" t="s">
        <v>84</v>
      </c>
      <c r="D68" s="24"/>
      <c r="E68" s="26" t="s">
        <v>70</v>
      </c>
      <c r="F68" s="22">
        <v>1</v>
      </c>
      <c r="G68" s="22">
        <v>0</v>
      </c>
      <c r="H68" s="22">
        <v>3</v>
      </c>
      <c r="I68" s="22">
        <f>SUM(F68:H68)</f>
        <v>4</v>
      </c>
      <c r="J68" s="22">
        <v>0</v>
      </c>
      <c r="K68" s="22">
        <v>3</v>
      </c>
      <c r="L68" s="8" t="s">
        <v>44</v>
      </c>
      <c r="M68" s="9">
        <v>97.6</v>
      </c>
      <c r="N68" s="12" t="s">
        <v>32</v>
      </c>
      <c r="O68" s="8">
        <v>21</v>
      </c>
      <c r="P68" s="9">
        <v>21</v>
      </c>
      <c r="Q68" s="8" t="s">
        <v>17</v>
      </c>
      <c r="R68" s="13"/>
      <c r="S68" s="13"/>
    </row>
    <row r="69" spans="2:19" x14ac:dyDescent="0.3">
      <c r="B69" s="17"/>
      <c r="C69" s="17"/>
      <c r="D69" s="24"/>
      <c r="E69" s="20"/>
      <c r="F69" s="20"/>
      <c r="G69" s="20"/>
      <c r="H69" s="20"/>
      <c r="I69" s="20"/>
      <c r="J69" s="20"/>
      <c r="K69" s="20"/>
      <c r="L69" s="8" t="s">
        <v>48</v>
      </c>
      <c r="M69" s="9">
        <v>97.6</v>
      </c>
      <c r="N69" s="12" t="s">
        <v>72</v>
      </c>
      <c r="O69" s="8">
        <v>34</v>
      </c>
      <c r="P69" s="9">
        <v>32</v>
      </c>
      <c r="Q69" s="8" t="s">
        <v>17</v>
      </c>
      <c r="R69" s="14"/>
      <c r="S69" s="14"/>
    </row>
    <row r="70" spans="2:19" x14ac:dyDescent="0.3">
      <c r="B70" s="17"/>
      <c r="C70" s="17"/>
      <c r="D70" s="24"/>
      <c r="E70" s="20"/>
      <c r="F70" s="20"/>
      <c r="G70" s="20"/>
      <c r="H70" s="20"/>
      <c r="I70" s="20"/>
      <c r="J70" s="20"/>
      <c r="K70" s="20"/>
      <c r="L70" s="8" t="s">
        <v>49</v>
      </c>
      <c r="M70" s="9">
        <v>97.6</v>
      </c>
      <c r="N70" s="12" t="s">
        <v>35</v>
      </c>
      <c r="O70" s="8">
        <v>32</v>
      </c>
      <c r="P70" s="9">
        <v>31</v>
      </c>
      <c r="Q70" s="8" t="s">
        <v>17</v>
      </c>
      <c r="R70" s="14"/>
      <c r="S70" s="14"/>
    </row>
    <row r="71" spans="2:19" x14ac:dyDescent="0.3">
      <c r="B71" s="17"/>
      <c r="C71" s="17"/>
      <c r="D71" s="24"/>
      <c r="E71" s="20"/>
      <c r="F71" s="20"/>
      <c r="G71" s="20"/>
      <c r="H71" s="20"/>
      <c r="I71" s="20"/>
      <c r="J71" s="20"/>
      <c r="K71" s="20"/>
      <c r="L71" s="8"/>
      <c r="M71" s="9"/>
      <c r="N71" s="8" t="s">
        <v>73</v>
      </c>
      <c r="O71" s="8">
        <v>36</v>
      </c>
      <c r="P71" s="9">
        <v>33</v>
      </c>
      <c r="Q71" s="8" t="s">
        <v>17</v>
      </c>
      <c r="R71" s="14"/>
      <c r="S71" s="14"/>
    </row>
    <row r="72" spans="2:19" x14ac:dyDescent="0.3">
      <c r="B72" s="18"/>
      <c r="C72" s="18"/>
      <c r="D72" s="24"/>
      <c r="E72" s="21"/>
      <c r="F72" s="21"/>
      <c r="G72" s="21"/>
      <c r="H72" s="21"/>
      <c r="I72" s="21"/>
      <c r="J72" s="21"/>
      <c r="K72" s="21"/>
      <c r="L72" s="8"/>
      <c r="M72" s="9">
        <f>AVERAGE(M68:M71)</f>
        <v>97.59999999999998</v>
      </c>
      <c r="N72" s="8" t="s">
        <v>11</v>
      </c>
      <c r="O72" s="8">
        <f>SUM(O68:O71)</f>
        <v>123</v>
      </c>
      <c r="P72" s="9">
        <f>SUM(P68:P71)</f>
        <v>117</v>
      </c>
      <c r="Q72" s="8" t="s">
        <v>44</v>
      </c>
      <c r="R72" s="15"/>
      <c r="S72" s="15"/>
    </row>
    <row r="73" spans="2:19" x14ac:dyDescent="0.3">
      <c r="B73" s="16">
        <v>2025</v>
      </c>
      <c r="C73" s="16" t="s">
        <v>84</v>
      </c>
      <c r="D73" s="24"/>
      <c r="E73" s="19" t="s">
        <v>83</v>
      </c>
      <c r="F73" s="22">
        <v>1</v>
      </c>
      <c r="G73" s="22">
        <v>0</v>
      </c>
      <c r="H73" s="22">
        <v>3</v>
      </c>
      <c r="I73" s="22">
        <f>SUM(F73:H73)</f>
        <v>4</v>
      </c>
      <c r="J73" s="22">
        <v>0</v>
      </c>
      <c r="K73" s="22">
        <v>3</v>
      </c>
      <c r="L73" s="8" t="s">
        <v>44</v>
      </c>
      <c r="M73" s="9">
        <v>100</v>
      </c>
      <c r="N73" s="12" t="s">
        <v>32</v>
      </c>
      <c r="O73" s="8">
        <v>30</v>
      </c>
      <c r="P73" s="8">
        <v>30</v>
      </c>
      <c r="Q73" s="8" t="s">
        <v>17</v>
      </c>
      <c r="R73" s="13"/>
      <c r="S73" s="13"/>
    </row>
    <row r="74" spans="2:19" x14ac:dyDescent="0.3">
      <c r="B74" s="17"/>
      <c r="C74" s="17"/>
      <c r="D74" s="24"/>
      <c r="E74" s="20"/>
      <c r="F74" s="20"/>
      <c r="G74" s="20"/>
      <c r="H74" s="20"/>
      <c r="I74" s="20"/>
      <c r="J74" s="20"/>
      <c r="K74" s="20"/>
      <c r="L74" s="8" t="s">
        <v>48</v>
      </c>
      <c r="M74" s="9">
        <v>100</v>
      </c>
      <c r="N74" s="12" t="s">
        <v>72</v>
      </c>
      <c r="O74" s="8">
        <v>36</v>
      </c>
      <c r="P74" s="8">
        <v>36</v>
      </c>
      <c r="Q74" s="8" t="s">
        <v>17</v>
      </c>
      <c r="R74" s="14"/>
      <c r="S74" s="14"/>
    </row>
    <row r="75" spans="2:19" x14ac:dyDescent="0.3">
      <c r="B75" s="17"/>
      <c r="C75" s="17"/>
      <c r="D75" s="24"/>
      <c r="E75" s="20"/>
      <c r="F75" s="20"/>
      <c r="G75" s="20"/>
      <c r="H75" s="20"/>
      <c r="I75" s="20"/>
      <c r="J75" s="20"/>
      <c r="K75" s="20"/>
      <c r="L75" s="8" t="s">
        <v>49</v>
      </c>
      <c r="M75" s="9">
        <v>100</v>
      </c>
      <c r="N75" s="12" t="s">
        <v>35</v>
      </c>
      <c r="O75" s="8">
        <v>24</v>
      </c>
      <c r="P75" s="8">
        <v>24</v>
      </c>
      <c r="Q75" s="8" t="s">
        <v>17</v>
      </c>
      <c r="R75" s="14"/>
      <c r="S75" s="14"/>
    </row>
    <row r="76" spans="2:19" x14ac:dyDescent="0.3">
      <c r="B76" s="17"/>
      <c r="C76" s="17"/>
      <c r="D76" s="24"/>
      <c r="E76" s="20"/>
      <c r="F76" s="20"/>
      <c r="G76" s="20"/>
      <c r="H76" s="20"/>
      <c r="I76" s="20"/>
      <c r="J76" s="20"/>
      <c r="K76" s="20"/>
      <c r="L76" s="8"/>
      <c r="M76" s="9"/>
      <c r="N76" s="8" t="s">
        <v>73</v>
      </c>
      <c r="O76" s="8">
        <v>10</v>
      </c>
      <c r="P76" s="8">
        <v>10</v>
      </c>
      <c r="Q76" s="8" t="s">
        <v>17</v>
      </c>
      <c r="R76" s="14"/>
      <c r="S76" s="14"/>
    </row>
    <row r="77" spans="2:19" x14ac:dyDescent="0.3">
      <c r="B77" s="18"/>
      <c r="C77" s="18"/>
      <c r="D77" s="25"/>
      <c r="E77" s="21"/>
      <c r="F77" s="21"/>
      <c r="G77" s="21"/>
      <c r="H77" s="21"/>
      <c r="I77" s="21"/>
      <c r="J77" s="21"/>
      <c r="K77" s="21"/>
      <c r="L77" s="8"/>
      <c r="M77" s="9">
        <f>AVERAGE(M73:M76)</f>
        <v>100</v>
      </c>
      <c r="N77" s="8" t="s">
        <v>11</v>
      </c>
      <c r="O77" s="8">
        <f>SUM(O73:O76)</f>
        <v>100</v>
      </c>
      <c r="P77" s="9">
        <f>SUM(P73:P76)</f>
        <v>100</v>
      </c>
      <c r="Q77" s="8" t="s">
        <v>44</v>
      </c>
      <c r="R77" s="15"/>
      <c r="S77" s="15"/>
    </row>
  </sheetData>
  <mergeCells count="148">
    <mergeCell ref="S20:S26"/>
    <mergeCell ref="R14:R19"/>
    <mergeCell ref="C14:C19"/>
    <mergeCell ref="E14:E19"/>
    <mergeCell ref="F14:F19"/>
    <mergeCell ref="K14:K19"/>
    <mergeCell ref="R20:R26"/>
    <mergeCell ref="C20:C26"/>
    <mergeCell ref="E20:E26"/>
    <mergeCell ref="F20:F26"/>
    <mergeCell ref="J14:J19"/>
    <mergeCell ref="D20:D34"/>
    <mergeCell ref="R27:R34"/>
    <mergeCell ref="S27:S34"/>
    <mergeCell ref="B2:S2"/>
    <mergeCell ref="K10:K13"/>
    <mergeCell ref="F8:F9"/>
    <mergeCell ref="Q8:Q9"/>
    <mergeCell ref="B10:B13"/>
    <mergeCell ref="R10:R13"/>
    <mergeCell ref="S7:S9"/>
    <mergeCell ref="S10:S13"/>
    <mergeCell ref="R7:R9"/>
    <mergeCell ref="N7:Q7"/>
    <mergeCell ref="B7:B9"/>
    <mergeCell ref="C7:C9"/>
    <mergeCell ref="D7:D9"/>
    <mergeCell ref="E7:E9"/>
    <mergeCell ref="B5:D5"/>
    <mergeCell ref="J10:J13"/>
    <mergeCell ref="D10:D19"/>
    <mergeCell ref="S14:S19"/>
    <mergeCell ref="L7:M7"/>
    <mergeCell ref="L8:L9"/>
    <mergeCell ref="M8:M9"/>
    <mergeCell ref="P8:P9"/>
    <mergeCell ref="O8:O9"/>
    <mergeCell ref="N8:N9"/>
    <mergeCell ref="F7:J7"/>
    <mergeCell ref="C10:C13"/>
    <mergeCell ref="K20:K26"/>
    <mergeCell ref="J8:J9"/>
    <mergeCell ref="I8:I9"/>
    <mergeCell ref="H8:H9"/>
    <mergeCell ref="G8:G9"/>
    <mergeCell ref="G20:G26"/>
    <mergeCell ref="H20:H26"/>
    <mergeCell ref="I20:I26"/>
    <mergeCell ref="J20:J26"/>
    <mergeCell ref="G14:G19"/>
    <mergeCell ref="H14:H19"/>
    <mergeCell ref="I14:I19"/>
    <mergeCell ref="K7:K9"/>
    <mergeCell ref="I10:I13"/>
    <mergeCell ref="H10:H13"/>
    <mergeCell ref="G10:G13"/>
    <mergeCell ref="F10:F13"/>
    <mergeCell ref="E10:E13"/>
    <mergeCell ref="B35:B47"/>
    <mergeCell ref="C35:C47"/>
    <mergeCell ref="D35:D47"/>
    <mergeCell ref="E35:E47"/>
    <mergeCell ref="F35:F47"/>
    <mergeCell ref="G35:G47"/>
    <mergeCell ref="H35:H47"/>
    <mergeCell ref="I35:I47"/>
    <mergeCell ref="J35:J47"/>
    <mergeCell ref="K35:K47"/>
    <mergeCell ref="R35:R47"/>
    <mergeCell ref="S35:S47"/>
    <mergeCell ref="G27:G34"/>
    <mergeCell ref="H27:H34"/>
    <mergeCell ref="I27:I34"/>
    <mergeCell ref="J27:J34"/>
    <mergeCell ref="K27:K34"/>
    <mergeCell ref="C27:C34"/>
    <mergeCell ref="E27:E34"/>
    <mergeCell ref="F27:F34"/>
    <mergeCell ref="B27:B34"/>
    <mergeCell ref="B20:B26"/>
    <mergeCell ref="B14:B19"/>
    <mergeCell ref="R48:R52"/>
    <mergeCell ref="S48:S52"/>
    <mergeCell ref="B53:B57"/>
    <mergeCell ref="C53:C57"/>
    <mergeCell ref="E53:E57"/>
    <mergeCell ref="F53:F57"/>
    <mergeCell ref="G53:G57"/>
    <mergeCell ref="H53:H57"/>
    <mergeCell ref="I53:I57"/>
    <mergeCell ref="J53:J57"/>
    <mergeCell ref="K53:K57"/>
    <mergeCell ref="R53:R57"/>
    <mergeCell ref="S53:S57"/>
    <mergeCell ref="G48:G52"/>
    <mergeCell ref="H48:H52"/>
    <mergeCell ref="I48:I52"/>
    <mergeCell ref="J48:J52"/>
    <mergeCell ref="K48:K52"/>
    <mergeCell ref="B48:B52"/>
    <mergeCell ref="C48:C52"/>
    <mergeCell ref="E48:E52"/>
    <mergeCell ref="F48:F52"/>
    <mergeCell ref="S58:S62"/>
    <mergeCell ref="B63:B67"/>
    <mergeCell ref="C63:C67"/>
    <mergeCell ref="E63:E67"/>
    <mergeCell ref="F63:F67"/>
    <mergeCell ref="G63:G67"/>
    <mergeCell ref="H63:H67"/>
    <mergeCell ref="I63:I67"/>
    <mergeCell ref="J63:J67"/>
    <mergeCell ref="K63:K67"/>
    <mergeCell ref="R63:R67"/>
    <mergeCell ref="S63:S67"/>
    <mergeCell ref="E58:E62"/>
    <mergeCell ref="F58:F62"/>
    <mergeCell ref="G58:G62"/>
    <mergeCell ref="H58:H62"/>
    <mergeCell ref="I58:I62"/>
    <mergeCell ref="B58:B62"/>
    <mergeCell ref="C58:C62"/>
    <mergeCell ref="K58:K62"/>
    <mergeCell ref="R58:R62"/>
    <mergeCell ref="R68:R72"/>
    <mergeCell ref="S68:S72"/>
    <mergeCell ref="B73:B77"/>
    <mergeCell ref="C73:C77"/>
    <mergeCell ref="E73:E77"/>
    <mergeCell ref="F73:F77"/>
    <mergeCell ref="G73:G77"/>
    <mergeCell ref="H73:H77"/>
    <mergeCell ref="I73:I77"/>
    <mergeCell ref="J73:J77"/>
    <mergeCell ref="K73:K77"/>
    <mergeCell ref="R73:R77"/>
    <mergeCell ref="S73:S77"/>
    <mergeCell ref="D48:D77"/>
    <mergeCell ref="G68:G72"/>
    <mergeCell ref="H68:H72"/>
    <mergeCell ref="I68:I72"/>
    <mergeCell ref="J68:J72"/>
    <mergeCell ref="K68:K72"/>
    <mergeCell ref="B68:B72"/>
    <mergeCell ref="C68:C72"/>
    <mergeCell ref="E68:E72"/>
    <mergeCell ref="F68:F72"/>
    <mergeCell ref="J58:J62"/>
  </mergeCells>
  <phoneticPr fontId="2" type="noConversion"/>
  <dataValidations count="1">
    <dataValidation type="list" allowBlank="1" showInputMessage="1" showErrorMessage="1" sqref="C10 C48 C20 C14 C35 C27 C63 C53 C58 C68 C73" xr:uid="{00000000-0002-0000-0000-000000000000}">
      <formula1>"1분기,2분기,3분기,4분기"</formula1>
    </dataValidation>
  </dataValidations>
  <pageMargins left="0.7" right="0.7" top="0.75" bottom="0.75" header="0.3" footer="0.3"/>
  <pageSetup paperSize="9" orientation="portrait" r:id="rId1"/>
  <ignoredErrors>
    <ignoredError sqref="M26 M19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20"/>
  <sheetViews>
    <sheetView topLeftCell="A4" workbookViewId="0">
      <selection activeCell="C8" sqref="C8"/>
    </sheetView>
  </sheetViews>
  <sheetFormatPr defaultRowHeight="16.5" x14ac:dyDescent="0.3"/>
  <cols>
    <col min="1" max="1" width="1.875" customWidth="1"/>
    <col min="2" max="2" width="6.25" style="2" customWidth="1"/>
    <col min="3" max="5" width="20.875" style="2" customWidth="1"/>
    <col min="6" max="6" width="20.875" customWidth="1"/>
  </cols>
  <sheetData>
    <row r="1" spans="2:15" hidden="1" x14ac:dyDescent="0.3">
      <c r="F1" s="2"/>
      <c r="G1" s="2"/>
      <c r="H1" s="2"/>
      <c r="I1" s="2"/>
      <c r="J1" s="2"/>
    </row>
    <row r="2" spans="2:15" ht="47.25" hidden="1" customHeight="1" x14ac:dyDescent="0.3"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2:15" s="1" customFormat="1" hidden="1" x14ac:dyDescent="0.3">
      <c r="B3" s="3"/>
      <c r="C3" s="3"/>
      <c r="D3" s="3"/>
      <c r="E3" s="3"/>
      <c r="F3" s="3"/>
      <c r="G3" s="3"/>
      <c r="H3" s="3"/>
      <c r="I3" s="3"/>
      <c r="J3" s="3"/>
    </row>
    <row r="4" spans="2:15" ht="31.5" customHeight="1" x14ac:dyDescent="0.3">
      <c r="F4" s="2"/>
      <c r="G4" s="2"/>
      <c r="H4" s="2"/>
      <c r="I4" s="2"/>
      <c r="J4" s="2"/>
    </row>
    <row r="5" spans="2:15" ht="23.25" customHeight="1" x14ac:dyDescent="0.3">
      <c r="B5" s="42" t="s">
        <v>41</v>
      </c>
      <c r="C5" s="43"/>
      <c r="D5" s="43"/>
      <c r="E5" s="43"/>
      <c r="F5" s="44"/>
      <c r="G5" s="2"/>
      <c r="H5" s="2"/>
      <c r="I5" s="2"/>
      <c r="J5" s="2"/>
    </row>
    <row r="6" spans="2:15" ht="21" customHeight="1" x14ac:dyDescent="0.3">
      <c r="B6" s="45" t="s">
        <v>40</v>
      </c>
      <c r="C6" s="45" t="s">
        <v>20</v>
      </c>
      <c r="D6" s="45" t="s">
        <v>21</v>
      </c>
      <c r="E6" s="45"/>
      <c r="F6" s="45" t="s">
        <v>24</v>
      </c>
      <c r="G6" s="2"/>
      <c r="H6" s="2"/>
      <c r="I6" s="2"/>
      <c r="J6" s="2"/>
    </row>
    <row r="7" spans="2:15" ht="21" customHeight="1" x14ac:dyDescent="0.3">
      <c r="B7" s="45"/>
      <c r="C7" s="45"/>
      <c r="D7" s="6" t="s">
        <v>22</v>
      </c>
      <c r="E7" s="6" t="s">
        <v>23</v>
      </c>
      <c r="F7" s="45"/>
    </row>
    <row r="8" spans="2:15" ht="17.25" customHeight="1" x14ac:dyDescent="0.3">
      <c r="B8" s="5">
        <v>1</v>
      </c>
      <c r="C8" s="5" t="s">
        <v>25</v>
      </c>
      <c r="D8" s="5" t="s">
        <v>28</v>
      </c>
      <c r="E8" s="5" t="s">
        <v>31</v>
      </c>
      <c r="F8" s="5" t="s">
        <v>37</v>
      </c>
      <c r="G8" s="2"/>
      <c r="H8" s="2"/>
      <c r="I8" s="2"/>
      <c r="J8" s="2"/>
    </row>
    <row r="9" spans="2:15" ht="17.25" customHeight="1" x14ac:dyDescent="0.3">
      <c r="B9" s="5">
        <v>2</v>
      </c>
      <c r="C9" s="5" t="s">
        <v>26</v>
      </c>
      <c r="D9" s="5" t="s">
        <v>29</v>
      </c>
      <c r="E9" s="5" t="s">
        <v>32</v>
      </c>
      <c r="F9" s="5" t="s">
        <v>29</v>
      </c>
    </row>
    <row r="10" spans="2:15" ht="17.25" customHeight="1" x14ac:dyDescent="0.3">
      <c r="B10" s="5">
        <v>3</v>
      </c>
      <c r="C10" s="5" t="s">
        <v>27</v>
      </c>
      <c r="D10" s="5" t="s">
        <v>30</v>
      </c>
      <c r="E10" s="5" t="s">
        <v>33</v>
      </c>
      <c r="F10" s="5" t="s">
        <v>38</v>
      </c>
    </row>
    <row r="11" spans="2:15" ht="17.25" customHeight="1" x14ac:dyDescent="0.3">
      <c r="B11" s="5">
        <v>4</v>
      </c>
      <c r="C11" s="5"/>
      <c r="D11" s="5"/>
      <c r="E11" s="5" t="s">
        <v>34</v>
      </c>
      <c r="F11" s="5" t="s">
        <v>39</v>
      </c>
    </row>
    <row r="12" spans="2:15" ht="17.25" customHeight="1" x14ac:dyDescent="0.3">
      <c r="B12" s="5">
        <v>5</v>
      </c>
      <c r="C12" s="5"/>
      <c r="D12" s="5"/>
      <c r="E12" s="5" t="s">
        <v>35</v>
      </c>
      <c r="F12" s="4"/>
    </row>
    <row r="13" spans="2:15" ht="17.25" customHeight="1" x14ac:dyDescent="0.3">
      <c r="B13" s="5">
        <v>6</v>
      </c>
      <c r="C13" s="5"/>
      <c r="D13" s="5"/>
      <c r="E13" s="5" t="s">
        <v>36</v>
      </c>
      <c r="F13" s="4"/>
    </row>
    <row r="14" spans="2:15" ht="17.25" customHeight="1" x14ac:dyDescent="0.3"/>
    <row r="15" spans="2:15" ht="17.25" customHeight="1" x14ac:dyDescent="0.3"/>
    <row r="16" spans="2:15" ht="17.25" customHeight="1" x14ac:dyDescent="0.3"/>
    <row r="17" ht="17.25" customHeight="1" x14ac:dyDescent="0.3"/>
    <row r="18" ht="17.25" customHeight="1" x14ac:dyDescent="0.3"/>
    <row r="19" ht="17.25" customHeight="1" x14ac:dyDescent="0.3"/>
    <row r="20" ht="17.25" customHeight="1" x14ac:dyDescent="0.3"/>
  </sheetData>
  <mergeCells count="6">
    <mergeCell ref="B2:O2"/>
    <mergeCell ref="B5:F5"/>
    <mergeCell ref="B6:B7"/>
    <mergeCell ref="C6:C7"/>
    <mergeCell ref="D6:E6"/>
    <mergeCell ref="F6:F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성과평가 결과 공개 양식</vt:lpstr>
      <vt:lpstr>대분류항목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2019-08-20T00:00:31Z</dcterms:created>
  <dcterms:modified xsi:type="dcterms:W3CDTF">2026-04-07T00:50:06Z</dcterms:modified>
</cp:coreProperties>
</file>